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 tabRatio="500"/>
  </bookViews>
  <sheets>
    <sheet name="工作表1" sheetId="1" r:id="rId1"/>
  </sheets>
  <definedNames>
    <definedName name="_xlnm._FilterDatabase" localSheetId="0" hidden="1">工作表1!$AF$1:$AF$45</definedName>
  </definedNames>
  <calcPr calcId="144525"/>
</workbook>
</file>

<file path=xl/sharedStrings.xml><?xml version="1.0" encoding="utf-8"?>
<sst xmlns="http://schemas.openxmlformats.org/spreadsheetml/2006/main" count="733" uniqueCount="211">
  <si>
    <t>2021-2022学年21级财务管理（专升本）二奖学金评定</t>
  </si>
  <si>
    <t>姓名</t>
  </si>
  <si>
    <t>学号</t>
  </si>
  <si>
    <t>程序设计基础（Python）[3]</t>
  </si>
  <si>
    <t>大学英语（三）[4]</t>
  </si>
  <si>
    <t>初级会计实务[3]</t>
  </si>
  <si>
    <t>预算会计[2]</t>
  </si>
  <si>
    <t>管理学原理[3]</t>
  </si>
  <si>
    <t>经济法[3]</t>
  </si>
  <si>
    <t>西方经济学[4]</t>
  </si>
  <si>
    <t>会计学原理[3]</t>
  </si>
  <si>
    <t>成本会计[3]</t>
  </si>
  <si>
    <t>审计学[3]</t>
  </si>
  <si>
    <t>税法[3]</t>
  </si>
  <si>
    <t>财务会计学[4]</t>
  </si>
  <si>
    <t>财经法规与会计职业道德[3]</t>
  </si>
  <si>
    <t>公司战略与风险管理[3]</t>
  </si>
  <si>
    <t>证券投资学[3]</t>
  </si>
  <si>
    <t>会计信息系统实训[1]</t>
  </si>
  <si>
    <t>平均学分绩点</t>
  </si>
  <si>
    <t>排名3</t>
  </si>
  <si>
    <t>不及格门数</t>
  </si>
  <si>
    <t>选修课所获得学分</t>
  </si>
  <si>
    <t>课程学分绩点和</t>
  </si>
  <si>
    <t>学习成绩</t>
  </si>
  <si>
    <t>证书成绩</t>
  </si>
  <si>
    <t>总成绩</t>
  </si>
  <si>
    <t>智育排名</t>
  </si>
  <si>
    <t>日常行为（德育）</t>
  </si>
  <si>
    <t>能力</t>
  </si>
  <si>
    <t>体育</t>
  </si>
  <si>
    <t>综合总评</t>
  </si>
  <si>
    <t>综合排名</t>
  </si>
  <si>
    <t>获奖学金</t>
  </si>
  <si>
    <t>三好生一栏</t>
  </si>
  <si>
    <t>签名</t>
  </si>
  <si>
    <t>备注</t>
  </si>
  <si>
    <t>邹思琪</t>
  </si>
  <si>
    <t>21219126219</t>
  </si>
  <si>
    <t>87</t>
  </si>
  <si>
    <t>85</t>
  </si>
  <si>
    <t>89</t>
  </si>
  <si>
    <t>94</t>
  </si>
  <si>
    <t>91</t>
  </si>
  <si>
    <t>92</t>
  </si>
  <si>
    <t>90</t>
  </si>
  <si>
    <t>84</t>
  </si>
  <si>
    <t>3.90</t>
  </si>
  <si>
    <t>2</t>
  </si>
  <si>
    <t>0</t>
  </si>
  <si>
    <t>徐叶琪</t>
  </si>
  <si>
    <t>21219126224</t>
  </si>
  <si>
    <t>86</t>
  </si>
  <si>
    <t>93</t>
  </si>
  <si>
    <t>96</t>
  </si>
  <si>
    <t>4.03</t>
  </si>
  <si>
    <t>1</t>
  </si>
  <si>
    <t>德育不达标</t>
  </si>
  <si>
    <t>毛雨璐</t>
  </si>
  <si>
    <t>21219126201</t>
  </si>
  <si>
    <t>99</t>
  </si>
  <si>
    <t>76</t>
  </si>
  <si>
    <t/>
  </si>
  <si>
    <t>83</t>
  </si>
  <si>
    <t>3.84</t>
  </si>
  <si>
    <t>3</t>
  </si>
  <si>
    <t>洪思敏</t>
  </si>
  <si>
    <t>21219126203</t>
  </si>
  <si>
    <t>80</t>
  </si>
  <si>
    <t>82</t>
  </si>
  <si>
    <t>体测不达标</t>
  </si>
  <si>
    <t>黄蓓蓓</t>
  </si>
  <si>
    <t>21219126233</t>
  </si>
  <si>
    <t>88</t>
  </si>
  <si>
    <t>3.73</t>
  </si>
  <si>
    <t>7</t>
  </si>
  <si>
    <t>陈筱钰</t>
  </si>
  <si>
    <t>21219126205</t>
  </si>
  <si>
    <t>79</t>
  </si>
  <si>
    <t>81</t>
  </si>
  <si>
    <t>3.67</t>
  </si>
  <si>
    <t>10</t>
  </si>
  <si>
    <t>是</t>
  </si>
  <si>
    <t>陈若瑶</t>
  </si>
  <si>
    <t>21219126229</t>
  </si>
  <si>
    <t>95</t>
  </si>
  <si>
    <t>3.82</t>
  </si>
  <si>
    <t>5</t>
  </si>
  <si>
    <t>陈柔含</t>
  </si>
  <si>
    <t>21219126218</t>
  </si>
  <si>
    <t>3.80</t>
  </si>
  <si>
    <t>6</t>
  </si>
  <si>
    <t>王柳琴</t>
  </si>
  <si>
    <t>21219126228</t>
  </si>
  <si>
    <t>73</t>
  </si>
  <si>
    <t>78</t>
  </si>
  <si>
    <t>3.70</t>
  </si>
  <si>
    <t>8</t>
  </si>
  <si>
    <t>黄爱如</t>
  </si>
  <si>
    <t>21219126234</t>
  </si>
  <si>
    <t>97</t>
  </si>
  <si>
    <t>77</t>
  </si>
  <si>
    <t>3.68</t>
  </si>
  <si>
    <t>9</t>
  </si>
  <si>
    <t>王书敏</t>
  </si>
  <si>
    <t>21219126231</t>
  </si>
  <si>
    <t>74</t>
  </si>
  <si>
    <t>3.58</t>
  </si>
  <si>
    <t>11</t>
  </si>
  <si>
    <t>孔宣杰</t>
  </si>
  <si>
    <t>21219126206</t>
  </si>
  <si>
    <t>75</t>
  </si>
  <si>
    <t>余杭</t>
  </si>
  <si>
    <t>21219126225</t>
  </si>
  <si>
    <t>3.56</t>
  </si>
  <si>
    <t>13</t>
  </si>
  <si>
    <t>戴佳佳</t>
  </si>
  <si>
    <t>21219126220</t>
  </si>
  <si>
    <t>3.50</t>
  </si>
  <si>
    <t>14</t>
  </si>
  <si>
    <t>叶芷芊</t>
  </si>
  <si>
    <t>21219126223</t>
  </si>
  <si>
    <t>70</t>
  </si>
  <si>
    <t>3.33</t>
  </si>
  <si>
    <t>15</t>
  </si>
  <si>
    <t>郑颖</t>
  </si>
  <si>
    <t>21219126215</t>
  </si>
  <si>
    <t>68</t>
  </si>
  <si>
    <t>72</t>
  </si>
  <si>
    <t>3.21</t>
  </si>
  <si>
    <t>19</t>
  </si>
  <si>
    <t>陈小慧</t>
  </si>
  <si>
    <t>21219126214</t>
  </si>
  <si>
    <t>65</t>
  </si>
  <si>
    <t>3.27</t>
  </si>
  <si>
    <t>18</t>
  </si>
  <si>
    <t>徐伊雅</t>
  </si>
  <si>
    <t>21219126227</t>
  </si>
  <si>
    <t>64</t>
  </si>
  <si>
    <t>3.30</t>
  </si>
  <si>
    <t>17</t>
  </si>
  <si>
    <t>吴海鹏</t>
  </si>
  <si>
    <t>21219126216</t>
  </si>
  <si>
    <t>60</t>
  </si>
  <si>
    <t>3.31</t>
  </si>
  <si>
    <t>16</t>
  </si>
  <si>
    <t>王铖</t>
  </si>
  <si>
    <t>21219126202</t>
  </si>
  <si>
    <t>71</t>
  </si>
  <si>
    <t>3.12</t>
  </si>
  <si>
    <t>21</t>
  </si>
  <si>
    <t>陈美莲</t>
  </si>
  <si>
    <t>21219126222</t>
  </si>
  <si>
    <t>69</t>
  </si>
  <si>
    <t>3.15</t>
  </si>
  <si>
    <t>20</t>
  </si>
  <si>
    <t>吴黎洁</t>
  </si>
  <si>
    <t>21219126204</t>
  </si>
  <si>
    <t>3.05</t>
  </si>
  <si>
    <t>22</t>
  </si>
  <si>
    <t>麻瑶瑶</t>
  </si>
  <si>
    <t>21219126217</t>
  </si>
  <si>
    <t>66</t>
  </si>
  <si>
    <t>2.92</t>
  </si>
  <si>
    <t>23</t>
  </si>
  <si>
    <t>赵汉成</t>
  </si>
  <si>
    <t>21219126213</t>
  </si>
  <si>
    <t>2.88</t>
  </si>
  <si>
    <t>24</t>
  </si>
  <si>
    <t>张慧</t>
  </si>
  <si>
    <t>21219126207</t>
  </si>
  <si>
    <t>63</t>
  </si>
  <si>
    <t>67</t>
  </si>
  <si>
    <t>2.81</t>
  </si>
  <si>
    <t>25</t>
  </si>
  <si>
    <t>胡婷婷</t>
  </si>
  <si>
    <t>21219126208</t>
  </si>
  <si>
    <t>56</t>
  </si>
  <si>
    <t>61</t>
  </si>
  <si>
    <t>2.76</t>
  </si>
  <si>
    <t>26</t>
  </si>
  <si>
    <t>黄俊哲</t>
  </si>
  <si>
    <t>21219126226</t>
  </si>
  <si>
    <t>62</t>
  </si>
  <si>
    <t>2.75</t>
  </si>
  <si>
    <t>27</t>
  </si>
  <si>
    <t>林秋雅</t>
  </si>
  <si>
    <t>21219126210</t>
  </si>
  <si>
    <t>2.67</t>
  </si>
  <si>
    <t>28</t>
  </si>
  <si>
    <t>石慧如</t>
  </si>
  <si>
    <t>21219126212</t>
  </si>
  <si>
    <t>黄誉</t>
  </si>
  <si>
    <t>21219126209</t>
  </si>
  <si>
    <t>2.22</t>
  </si>
  <si>
    <t>31</t>
  </si>
  <si>
    <t>彭政</t>
  </si>
  <si>
    <t>21219126232</t>
  </si>
  <si>
    <t>53</t>
  </si>
  <si>
    <t>2.27</t>
  </si>
  <si>
    <t>30</t>
  </si>
  <si>
    <t>阮文豪</t>
  </si>
  <si>
    <t>21219126221</t>
  </si>
  <si>
    <t>58</t>
  </si>
  <si>
    <t>2.03</t>
  </si>
  <si>
    <t>32</t>
  </si>
  <si>
    <t>娄思伟</t>
  </si>
  <si>
    <t>21219126230</t>
  </si>
  <si>
    <t>54</t>
  </si>
  <si>
    <t>1.96</t>
  </si>
  <si>
    <t>33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</si>
</sst>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8">
    <font>
      <sz val="11"/>
      <name val="微软雅黑"/>
      <charset val="134"/>
    </font>
    <font>
      <sz val="10"/>
      <name val="微软雅黑"/>
      <charset val="134"/>
    </font>
    <font>
      <b/>
      <sz val="14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0000"/>
      <name val="宋体"/>
      <charset val="134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7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8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0">
      <alignment vertical="center"/>
    </xf>
    <xf numFmtId="0" fontId="19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0" fillId="12" borderId="11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22" fillId="13" borderId="12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8" fillId="0" borderId="0"/>
    <xf numFmtId="0" fontId="27" fillId="0" borderId="0"/>
    <xf numFmtId="0" fontId="27" fillId="0" borderId="0"/>
    <xf numFmtId="0" fontId="27" fillId="0" borderId="0"/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 applyAlignment="1">
      <alignment horizontal="center"/>
    </xf>
    <xf numFmtId="2" fontId="0" fillId="0" borderId="0" xfId="0" applyNumberFormat="1">
      <alignment vertical="center"/>
    </xf>
    <xf numFmtId="0" fontId="2" fillId="0" borderId="1" xfId="50" applyFont="1" applyBorder="1" applyAlignment="1">
      <alignment horizontal="center" vertical="center"/>
    </xf>
    <xf numFmtId="0" fontId="2" fillId="0" borderId="2" xfId="50" applyFont="1" applyBorder="1" applyAlignment="1">
      <alignment horizontal="center" vertical="center"/>
    </xf>
    <xf numFmtId="0" fontId="2" fillId="0" borderId="3" xfId="50" applyFont="1" applyBorder="1" applyAlignment="1">
      <alignment horizontal="center" vertical="center"/>
    </xf>
    <xf numFmtId="0" fontId="2" fillId="0" borderId="4" xfId="50" applyFont="1" applyBorder="1" applyAlignment="1">
      <alignment horizontal="center" vertical="center"/>
    </xf>
    <xf numFmtId="0" fontId="3" fillId="0" borderId="4" xfId="50" applyFont="1" applyBorder="1" applyAlignment="1">
      <alignment horizontal="center" vertical="center" wrapText="1"/>
    </xf>
    <xf numFmtId="0" fontId="4" fillId="0" borderId="4" xfId="50" applyFont="1" applyBorder="1" applyAlignment="1">
      <alignment horizontal="center" vertical="center" wrapText="1"/>
    </xf>
    <xf numFmtId="2" fontId="3" fillId="0" borderId="4" xfId="50" applyNumberFormat="1" applyFont="1" applyBorder="1" applyAlignment="1">
      <alignment horizontal="center" vertical="center" wrapText="1"/>
    </xf>
    <xf numFmtId="0" fontId="4" fillId="0" borderId="4" xfId="50" applyFont="1" applyBorder="1" applyAlignment="1">
      <alignment horizontal="center" vertical="center"/>
    </xf>
    <xf numFmtId="2" fontId="5" fillId="0" borderId="4" xfId="20" applyNumberFormat="1" applyFont="1" applyBorder="1" applyAlignment="1">
      <alignment horizontal="center" vertical="center"/>
    </xf>
    <xf numFmtId="2" fontId="4" fillId="0" borderId="4" xfId="50" applyNumberFormat="1" applyFont="1" applyBorder="1" applyAlignment="1">
      <alignment horizontal="center" vertical="center"/>
    </xf>
    <xf numFmtId="0" fontId="5" fillId="0" borderId="4" xfId="2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2" borderId="4" xfId="50" applyFont="1" applyFill="1" applyBorder="1" applyAlignment="1">
      <alignment horizontal="center" vertical="center" wrapText="1"/>
    </xf>
    <xf numFmtId="176" fontId="4" fillId="0" borderId="4" xfId="50" applyNumberFormat="1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/>
    </xf>
    <xf numFmtId="2" fontId="4" fillId="2" borderId="4" xfId="0" applyNumberFormat="1" applyFont="1" applyFill="1" applyBorder="1" applyAlignment="1">
      <alignment horizontal="center" vertical="center"/>
    </xf>
    <xf numFmtId="0" fontId="2" fillId="0" borderId="5" xfId="50" applyFont="1" applyBorder="1" applyAlignment="1">
      <alignment horizontal="center" vertical="center"/>
    </xf>
    <xf numFmtId="0" fontId="2" fillId="0" borderId="6" xfId="50" applyFont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常规 9" xfId="20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  <cellStyle name="常规 7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J44"/>
  <sheetViews>
    <sheetView tabSelected="1" zoomScale="55" zoomScaleNormal="55" topLeftCell="E1" workbookViewId="0">
      <selection activeCell="X4" sqref="X4"/>
    </sheetView>
  </sheetViews>
  <sheetFormatPr defaultColWidth="8.53846153846154" defaultRowHeight="16.5"/>
  <cols>
    <col min="1" max="1" width="10.0769230769231" customWidth="1"/>
    <col min="2" max="2" width="10.4615384615385" customWidth="1"/>
    <col min="3" max="18" width="5.69230769230769" style="3" customWidth="1"/>
    <col min="19" max="19" width="5.61538461538461" style="3" customWidth="1"/>
    <col min="20" max="21" width="4.69230769230769" style="3" customWidth="1"/>
    <col min="22" max="22" width="4.69230769230769" customWidth="1"/>
    <col min="23" max="23" width="6.76923076923077" customWidth="1"/>
    <col min="24" max="24" width="8.15384615384615" style="4" customWidth="1"/>
    <col min="25" max="25" width="6.46153846153846" customWidth="1"/>
    <col min="26" max="26" width="8.61538461538461" customWidth="1"/>
    <col min="27" max="27" width="7.46153846153846" customWidth="1"/>
    <col min="28" max="28" width="5.23076923076923" customWidth="1"/>
    <col min="29" max="30" width="5" customWidth="1"/>
    <col min="31" max="31" width="5.61538461538461" style="4" customWidth="1"/>
    <col min="32" max="32" width="7.38461538461539" customWidth="1"/>
    <col min="33" max="33" width="7.15384615384615" customWidth="1"/>
    <col min="34" max="34" width="2.69230769230769" customWidth="1"/>
    <col min="35" max="35" width="14.4615384615385" customWidth="1"/>
    <col min="36" max="36" width="8.69230769230769" customWidth="1"/>
    <col min="1022" max="1022" width="9.92307692307692" customWidth="1"/>
  </cols>
  <sheetData>
    <row r="1" spans="1:36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21"/>
    </row>
    <row r="2" spans="1:36">
      <c r="A2" s="7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22"/>
    </row>
    <row r="3" ht="142" customHeight="1" spans="1:36">
      <c r="A3" s="9" t="s">
        <v>1</v>
      </c>
      <c r="B3" s="9" t="s">
        <v>2</v>
      </c>
      <c r="C3" s="9" t="s">
        <v>3</v>
      </c>
      <c r="D3" s="9" t="s">
        <v>4</v>
      </c>
      <c r="E3" s="9" t="s">
        <v>5</v>
      </c>
      <c r="F3" s="9" t="s">
        <v>6</v>
      </c>
      <c r="G3" s="9" t="s">
        <v>7</v>
      </c>
      <c r="H3" s="9" t="s">
        <v>8</v>
      </c>
      <c r="I3" s="9" t="s">
        <v>9</v>
      </c>
      <c r="J3" s="9" t="s">
        <v>10</v>
      </c>
      <c r="K3" s="9" t="s">
        <v>11</v>
      </c>
      <c r="L3" s="9" t="s">
        <v>12</v>
      </c>
      <c r="M3" s="9" t="s">
        <v>13</v>
      </c>
      <c r="N3" s="9" t="s">
        <v>14</v>
      </c>
      <c r="O3" s="9" t="s">
        <v>15</v>
      </c>
      <c r="P3" s="9" t="s">
        <v>16</v>
      </c>
      <c r="Q3" s="9" t="s">
        <v>17</v>
      </c>
      <c r="R3" s="9" t="s">
        <v>18</v>
      </c>
      <c r="S3" s="9" t="s">
        <v>19</v>
      </c>
      <c r="T3" s="9" t="s">
        <v>20</v>
      </c>
      <c r="U3" s="9" t="s">
        <v>21</v>
      </c>
      <c r="V3" s="9" t="s">
        <v>22</v>
      </c>
      <c r="W3" s="9" t="s">
        <v>23</v>
      </c>
      <c r="X3" s="11" t="s">
        <v>24</v>
      </c>
      <c r="Y3" s="17" t="s">
        <v>25</v>
      </c>
      <c r="Z3" s="17" t="s">
        <v>26</v>
      </c>
      <c r="AA3" s="9" t="s">
        <v>27</v>
      </c>
      <c r="AB3" s="9" t="s">
        <v>28</v>
      </c>
      <c r="AC3" s="9" t="s">
        <v>29</v>
      </c>
      <c r="AD3" s="9" t="s">
        <v>30</v>
      </c>
      <c r="AE3" s="11" t="s">
        <v>31</v>
      </c>
      <c r="AF3" s="9" t="s">
        <v>32</v>
      </c>
      <c r="AG3" s="9" t="s">
        <v>33</v>
      </c>
      <c r="AH3" s="9" t="s">
        <v>34</v>
      </c>
      <c r="AI3" s="9" t="s">
        <v>35</v>
      </c>
      <c r="AJ3" s="9" t="s">
        <v>36</v>
      </c>
    </row>
    <row r="4" s="1" customFormat="1" ht="30" customHeight="1" spans="1:36">
      <c r="A4" s="10" t="s">
        <v>37</v>
      </c>
      <c r="B4" s="10" t="s">
        <v>38</v>
      </c>
      <c r="C4" s="10" t="s">
        <v>39</v>
      </c>
      <c r="D4" s="10" t="s">
        <v>40</v>
      </c>
      <c r="E4" s="10" t="s">
        <v>41</v>
      </c>
      <c r="F4" s="10" t="s">
        <v>40</v>
      </c>
      <c r="G4" s="10" t="s">
        <v>42</v>
      </c>
      <c r="H4" s="10" t="s">
        <v>43</v>
      </c>
      <c r="I4" s="10" t="s">
        <v>44</v>
      </c>
      <c r="J4" s="10" t="s">
        <v>43</v>
      </c>
      <c r="K4" s="10" t="s">
        <v>44</v>
      </c>
      <c r="L4" s="10" t="s">
        <v>45</v>
      </c>
      <c r="M4" s="10" t="s">
        <v>39</v>
      </c>
      <c r="N4" s="10" t="s">
        <v>41</v>
      </c>
      <c r="O4" s="10" t="s">
        <v>46</v>
      </c>
      <c r="P4" s="10" t="s">
        <v>39</v>
      </c>
      <c r="Q4" s="10" t="s">
        <v>45</v>
      </c>
      <c r="R4" s="10" t="s">
        <v>44</v>
      </c>
      <c r="S4" s="10" t="s">
        <v>47</v>
      </c>
      <c r="T4" s="10" t="s">
        <v>48</v>
      </c>
      <c r="U4" s="10" t="s">
        <v>49</v>
      </c>
      <c r="V4" s="12">
        <v>4</v>
      </c>
      <c r="W4" s="13">
        <f t="shared" ref="W4:W36" si="0">S4*(1+0.01*V4)</f>
        <v>4.056</v>
      </c>
      <c r="X4" s="14">
        <f>W4/MAX($W$4:$W$36)*100</f>
        <v>98.6717267552182</v>
      </c>
      <c r="Y4" s="12">
        <v>0</v>
      </c>
      <c r="Z4" s="18">
        <f t="shared" ref="Z4:Z36" si="1">X4+Y4</f>
        <v>98.6717267552182</v>
      </c>
      <c r="AA4" s="12">
        <f>_xlfn.RANK.EQ(Z4,$Z$4:$Z$36)</f>
        <v>2</v>
      </c>
      <c r="AB4" s="19">
        <v>80.6</v>
      </c>
      <c r="AC4" s="19">
        <v>77</v>
      </c>
      <c r="AD4" s="19">
        <v>94.62</v>
      </c>
      <c r="AE4" s="14">
        <f t="shared" ref="AE4:AE36" si="2">Z4*0.6+AB4*0.15+AC4*0.15+AD4*0.1</f>
        <v>92.3050360531309</v>
      </c>
      <c r="AF4" s="12">
        <f>_xlfn.RANK.EQ(AE4,$AE$4:$AE$36)</f>
        <v>1</v>
      </c>
      <c r="AG4" s="16">
        <v>1.1</v>
      </c>
      <c r="AH4" s="12"/>
      <c r="AI4" s="16"/>
      <c r="AJ4" s="16"/>
    </row>
    <row r="5" s="1" customFormat="1" ht="30" customHeight="1" spans="1:36">
      <c r="A5" s="10" t="s">
        <v>50</v>
      </c>
      <c r="B5" s="10" t="s">
        <v>51</v>
      </c>
      <c r="C5" s="10" t="s">
        <v>39</v>
      </c>
      <c r="D5" s="10" t="s">
        <v>52</v>
      </c>
      <c r="E5" s="10" t="s">
        <v>43</v>
      </c>
      <c r="F5" s="10" t="s">
        <v>45</v>
      </c>
      <c r="G5" s="10" t="s">
        <v>43</v>
      </c>
      <c r="H5" s="10" t="s">
        <v>44</v>
      </c>
      <c r="I5" s="10" t="s">
        <v>53</v>
      </c>
      <c r="J5" s="10" t="s">
        <v>53</v>
      </c>
      <c r="K5" s="10" t="s">
        <v>53</v>
      </c>
      <c r="L5" s="10" t="s">
        <v>45</v>
      </c>
      <c r="M5" s="10" t="s">
        <v>54</v>
      </c>
      <c r="N5" s="10" t="s">
        <v>41</v>
      </c>
      <c r="O5" s="10" t="s">
        <v>45</v>
      </c>
      <c r="P5" s="10" t="s">
        <v>41</v>
      </c>
      <c r="Q5" s="10" t="s">
        <v>40</v>
      </c>
      <c r="R5" s="10" t="s">
        <v>53</v>
      </c>
      <c r="S5" s="10" t="s">
        <v>55</v>
      </c>
      <c r="T5" s="10" t="s">
        <v>56</v>
      </c>
      <c r="U5" s="10" t="s">
        <v>49</v>
      </c>
      <c r="V5" s="12">
        <v>2</v>
      </c>
      <c r="W5" s="13">
        <f t="shared" si="0"/>
        <v>4.1106</v>
      </c>
      <c r="X5" s="14">
        <f>W5/MAX($W$4:$W$36)*100</f>
        <v>100</v>
      </c>
      <c r="Y5" s="12">
        <v>0</v>
      </c>
      <c r="Z5" s="18">
        <f t="shared" si="1"/>
        <v>100</v>
      </c>
      <c r="AA5" s="12">
        <f>_xlfn.RANK.EQ(Z5,$Z$4:$Z$36)</f>
        <v>1</v>
      </c>
      <c r="AB5" s="19">
        <v>77.8</v>
      </c>
      <c r="AC5" s="19">
        <v>77</v>
      </c>
      <c r="AD5" s="20">
        <v>81.8</v>
      </c>
      <c r="AE5" s="14">
        <f t="shared" si="2"/>
        <v>91.4</v>
      </c>
      <c r="AF5" s="12">
        <f>_xlfn.RANK.EQ(AE5,$AE$4:$AE$36)</f>
        <v>2</v>
      </c>
      <c r="AG5" s="23">
        <v>2.1</v>
      </c>
      <c r="AH5" s="12"/>
      <c r="AI5" s="16"/>
      <c r="AJ5" s="16" t="s">
        <v>57</v>
      </c>
    </row>
    <row r="6" s="1" customFormat="1" ht="30" customHeight="1" spans="1:36">
      <c r="A6" s="10" t="s">
        <v>58</v>
      </c>
      <c r="B6" s="10" t="s">
        <v>59</v>
      </c>
      <c r="C6" s="10" t="s">
        <v>60</v>
      </c>
      <c r="D6" s="10" t="s">
        <v>52</v>
      </c>
      <c r="E6" s="10" t="s">
        <v>61</v>
      </c>
      <c r="F6" s="10" t="s">
        <v>62</v>
      </c>
      <c r="G6" s="10" t="s">
        <v>53</v>
      </c>
      <c r="H6" s="10" t="s">
        <v>53</v>
      </c>
      <c r="I6" s="10" t="s">
        <v>45</v>
      </c>
      <c r="J6" s="10" t="s">
        <v>53</v>
      </c>
      <c r="K6" s="10" t="s">
        <v>41</v>
      </c>
      <c r="L6" s="10" t="s">
        <v>41</v>
      </c>
      <c r="M6" s="10" t="s">
        <v>43</v>
      </c>
      <c r="N6" s="10" t="s">
        <v>63</v>
      </c>
      <c r="O6" s="10" t="s">
        <v>61</v>
      </c>
      <c r="P6" s="10" t="s">
        <v>62</v>
      </c>
      <c r="Q6" s="10" t="s">
        <v>44</v>
      </c>
      <c r="R6" s="10" t="s">
        <v>42</v>
      </c>
      <c r="S6" s="10" t="s">
        <v>64</v>
      </c>
      <c r="T6" s="10" t="s">
        <v>65</v>
      </c>
      <c r="U6" s="10" t="s">
        <v>49</v>
      </c>
      <c r="V6" s="12">
        <v>4</v>
      </c>
      <c r="W6" s="13">
        <f t="shared" si="0"/>
        <v>3.9936</v>
      </c>
      <c r="X6" s="14">
        <f>W6/MAX($W$4:$W$36)*100</f>
        <v>97.1537001897533</v>
      </c>
      <c r="Y6" s="12">
        <v>0</v>
      </c>
      <c r="Z6" s="18">
        <f t="shared" si="1"/>
        <v>97.1537001897533</v>
      </c>
      <c r="AA6" s="12">
        <f>_xlfn.RANK.EQ(Z6,$Z$4:$Z$36)</f>
        <v>3</v>
      </c>
      <c r="AB6" s="19">
        <v>82.8</v>
      </c>
      <c r="AC6" s="19">
        <v>77</v>
      </c>
      <c r="AD6" s="19">
        <v>82</v>
      </c>
      <c r="AE6" s="14">
        <f t="shared" si="2"/>
        <v>90.462220113852</v>
      </c>
      <c r="AF6" s="12">
        <f>_xlfn.RANK.EQ(AE6,$AE$4:$AE$36)</f>
        <v>3</v>
      </c>
      <c r="AG6" s="16">
        <v>1.2</v>
      </c>
      <c r="AH6" s="12"/>
      <c r="AI6" s="16"/>
      <c r="AJ6" s="16"/>
    </row>
    <row r="7" s="1" customFormat="1" ht="30" customHeight="1" spans="1:36">
      <c r="A7" s="10" t="s">
        <v>66</v>
      </c>
      <c r="B7" s="10" t="s">
        <v>67</v>
      </c>
      <c r="C7" s="10" t="s">
        <v>39</v>
      </c>
      <c r="D7" s="10" t="s">
        <v>41</v>
      </c>
      <c r="E7" s="10" t="s">
        <v>68</v>
      </c>
      <c r="F7" s="10" t="s">
        <v>62</v>
      </c>
      <c r="G7" s="10" t="s">
        <v>42</v>
      </c>
      <c r="H7" s="10" t="s">
        <v>45</v>
      </c>
      <c r="I7" s="10" t="s">
        <v>44</v>
      </c>
      <c r="J7" s="10" t="s">
        <v>54</v>
      </c>
      <c r="K7" s="10" t="s">
        <v>41</v>
      </c>
      <c r="L7" s="10" t="s">
        <v>46</v>
      </c>
      <c r="M7" s="10" t="s">
        <v>53</v>
      </c>
      <c r="N7" s="10" t="s">
        <v>69</v>
      </c>
      <c r="O7" s="10" t="s">
        <v>69</v>
      </c>
      <c r="P7" s="10" t="s">
        <v>62</v>
      </c>
      <c r="Q7" s="10" t="s">
        <v>44</v>
      </c>
      <c r="R7" s="10" t="s">
        <v>45</v>
      </c>
      <c r="S7" s="10" t="s">
        <v>64</v>
      </c>
      <c r="T7" s="10" t="s">
        <v>65</v>
      </c>
      <c r="U7" s="10" t="s">
        <v>49</v>
      </c>
      <c r="V7" s="12">
        <v>4</v>
      </c>
      <c r="W7" s="13">
        <f t="shared" si="0"/>
        <v>3.9936</v>
      </c>
      <c r="X7" s="14">
        <f>W7/MAX($W$4:$W$36)*100</f>
        <v>97.1537001897533</v>
      </c>
      <c r="Y7" s="12">
        <v>0</v>
      </c>
      <c r="Z7" s="18">
        <f t="shared" si="1"/>
        <v>97.1537001897533</v>
      </c>
      <c r="AA7" s="12">
        <f>_xlfn.RANK.EQ(Z7,$Z$4:$Z$36)</f>
        <v>3</v>
      </c>
      <c r="AB7" s="19">
        <v>77.8</v>
      </c>
      <c r="AC7" s="19">
        <v>77</v>
      </c>
      <c r="AD7" s="19">
        <v>76.6</v>
      </c>
      <c r="AE7" s="14">
        <f t="shared" si="2"/>
        <v>89.172220113852</v>
      </c>
      <c r="AF7" s="12">
        <f>_xlfn.RANK.EQ(AE7,$AE$4:$AE$36)</f>
        <v>4</v>
      </c>
      <c r="AG7" s="16"/>
      <c r="AH7" s="12"/>
      <c r="AI7" s="16"/>
      <c r="AJ7" s="16" t="s">
        <v>70</v>
      </c>
    </row>
    <row r="8" s="1" customFormat="1" ht="30" customHeight="1" spans="1:36">
      <c r="A8" s="10" t="s">
        <v>71</v>
      </c>
      <c r="B8" s="10" t="s">
        <v>72</v>
      </c>
      <c r="C8" s="10" t="s">
        <v>46</v>
      </c>
      <c r="D8" s="10" t="s">
        <v>40</v>
      </c>
      <c r="E8" s="10" t="s">
        <v>40</v>
      </c>
      <c r="F8" s="10" t="s">
        <v>62</v>
      </c>
      <c r="G8" s="10" t="s">
        <v>40</v>
      </c>
      <c r="H8" s="10" t="s">
        <v>52</v>
      </c>
      <c r="I8" s="10" t="s">
        <v>43</v>
      </c>
      <c r="J8" s="10" t="s">
        <v>44</v>
      </c>
      <c r="K8" s="10" t="s">
        <v>43</v>
      </c>
      <c r="L8" s="10" t="s">
        <v>46</v>
      </c>
      <c r="M8" s="10" t="s">
        <v>42</v>
      </c>
      <c r="N8" s="10" t="s">
        <v>46</v>
      </c>
      <c r="O8" s="10" t="s">
        <v>73</v>
      </c>
      <c r="P8" s="10" t="s">
        <v>39</v>
      </c>
      <c r="Q8" s="10" t="s">
        <v>62</v>
      </c>
      <c r="R8" s="10" t="s">
        <v>39</v>
      </c>
      <c r="S8" s="10" t="s">
        <v>74</v>
      </c>
      <c r="T8" s="10" t="s">
        <v>75</v>
      </c>
      <c r="U8" s="10" t="s">
        <v>49</v>
      </c>
      <c r="V8" s="12">
        <v>2</v>
      </c>
      <c r="W8" s="13">
        <f t="shared" si="0"/>
        <v>3.8046</v>
      </c>
      <c r="X8" s="14">
        <f>W8/MAX($W$4:$W$36)*100</f>
        <v>92.5558312655087</v>
      </c>
      <c r="Y8" s="12">
        <v>1</v>
      </c>
      <c r="Z8" s="18">
        <f t="shared" si="1"/>
        <v>93.5558312655087</v>
      </c>
      <c r="AA8" s="12">
        <f>_xlfn.RANK.EQ(Z8,$Z$4:$Z$36)</f>
        <v>7</v>
      </c>
      <c r="AB8" s="19">
        <v>78</v>
      </c>
      <c r="AC8" s="19">
        <v>87</v>
      </c>
      <c r="AD8" s="19">
        <v>81.54</v>
      </c>
      <c r="AE8" s="14">
        <f t="shared" si="2"/>
        <v>89.0374987593052</v>
      </c>
      <c r="AF8" s="12">
        <f>_xlfn.RANK.EQ(AE8,$AE$4:$AE$36)</f>
        <v>5</v>
      </c>
      <c r="AG8" s="12">
        <v>2.2</v>
      </c>
      <c r="AH8" s="12"/>
      <c r="AI8" s="12"/>
      <c r="AJ8" s="16"/>
    </row>
    <row r="9" s="1" customFormat="1" ht="30" customHeight="1" spans="1:36">
      <c r="A9" s="10" t="s">
        <v>76</v>
      </c>
      <c r="B9" s="10" t="s">
        <v>77</v>
      </c>
      <c r="C9" s="10" t="s">
        <v>40</v>
      </c>
      <c r="D9" s="10" t="s">
        <v>40</v>
      </c>
      <c r="E9" s="10" t="s">
        <v>40</v>
      </c>
      <c r="F9" s="10" t="s">
        <v>43</v>
      </c>
      <c r="G9" s="10" t="s">
        <v>78</v>
      </c>
      <c r="H9" s="10" t="s">
        <v>52</v>
      </c>
      <c r="I9" s="10" t="s">
        <v>43</v>
      </c>
      <c r="J9" s="10" t="s">
        <v>44</v>
      </c>
      <c r="K9" s="10" t="s">
        <v>39</v>
      </c>
      <c r="L9" s="10" t="s">
        <v>41</v>
      </c>
      <c r="M9" s="10" t="s">
        <v>41</v>
      </c>
      <c r="N9" s="10" t="s">
        <v>79</v>
      </c>
      <c r="O9" s="10" t="s">
        <v>39</v>
      </c>
      <c r="P9" s="10" t="s">
        <v>62</v>
      </c>
      <c r="Q9" s="10" t="s">
        <v>62</v>
      </c>
      <c r="R9" s="10" t="s">
        <v>42</v>
      </c>
      <c r="S9" s="10" t="s">
        <v>80</v>
      </c>
      <c r="T9" s="10" t="s">
        <v>81</v>
      </c>
      <c r="U9" s="10" t="s">
        <v>49</v>
      </c>
      <c r="V9" s="12">
        <v>2</v>
      </c>
      <c r="W9" s="13">
        <f t="shared" si="0"/>
        <v>3.7434</v>
      </c>
      <c r="X9" s="14">
        <f>W9/MAX($W$4:$W$36)*100</f>
        <v>91.0669975186104</v>
      </c>
      <c r="Y9" s="12">
        <v>1</v>
      </c>
      <c r="Z9" s="18">
        <f t="shared" si="1"/>
        <v>92.0669975186104</v>
      </c>
      <c r="AA9" s="12">
        <f>_xlfn.RANK.EQ(Z9,$Z$4:$Z$36)</f>
        <v>9</v>
      </c>
      <c r="AB9" s="19">
        <v>89.4</v>
      </c>
      <c r="AC9" s="19">
        <v>81</v>
      </c>
      <c r="AD9" s="19">
        <v>80.8</v>
      </c>
      <c r="AE9" s="14">
        <f t="shared" si="2"/>
        <v>88.8801985111662</v>
      </c>
      <c r="AF9" s="12">
        <f>_xlfn.RANK.EQ(AE9,$AE$4:$AE$36)</f>
        <v>6</v>
      </c>
      <c r="AG9" s="12">
        <v>2.3</v>
      </c>
      <c r="AH9" s="12" t="s">
        <v>82</v>
      </c>
      <c r="AI9" s="12"/>
      <c r="AJ9" s="16"/>
    </row>
    <row r="10" s="1" customFormat="1" ht="30" customHeight="1" spans="1:36">
      <c r="A10" s="10" t="s">
        <v>83</v>
      </c>
      <c r="B10" s="10" t="s">
        <v>84</v>
      </c>
      <c r="C10" s="10" t="s">
        <v>40</v>
      </c>
      <c r="D10" s="10" t="s">
        <v>39</v>
      </c>
      <c r="E10" s="10" t="s">
        <v>68</v>
      </c>
      <c r="F10" s="10" t="s">
        <v>62</v>
      </c>
      <c r="G10" s="10" t="s">
        <v>79</v>
      </c>
      <c r="H10" s="10" t="s">
        <v>73</v>
      </c>
      <c r="I10" s="10" t="s">
        <v>44</v>
      </c>
      <c r="J10" s="10" t="s">
        <v>43</v>
      </c>
      <c r="K10" s="10" t="s">
        <v>44</v>
      </c>
      <c r="L10" s="10" t="s">
        <v>53</v>
      </c>
      <c r="M10" s="10" t="s">
        <v>85</v>
      </c>
      <c r="N10" s="10" t="s">
        <v>73</v>
      </c>
      <c r="O10" s="10" t="s">
        <v>69</v>
      </c>
      <c r="P10" s="10" t="s">
        <v>45</v>
      </c>
      <c r="Q10" s="10" t="s">
        <v>73</v>
      </c>
      <c r="R10" s="10" t="s">
        <v>44</v>
      </c>
      <c r="S10" s="10" t="s">
        <v>86</v>
      </c>
      <c r="T10" s="10" t="s">
        <v>87</v>
      </c>
      <c r="U10" s="10" t="s">
        <v>49</v>
      </c>
      <c r="V10" s="12">
        <v>2</v>
      </c>
      <c r="W10" s="13">
        <f t="shared" si="0"/>
        <v>3.8964</v>
      </c>
      <c r="X10" s="14">
        <f>W10/MAX($W$4:$W$36)*100</f>
        <v>94.7890818858561</v>
      </c>
      <c r="Y10" s="12">
        <v>1</v>
      </c>
      <c r="Z10" s="18">
        <f t="shared" si="1"/>
        <v>95.7890818858561</v>
      </c>
      <c r="AA10" s="12">
        <f>_xlfn.RANK.EQ(Z10,$Z$4:$Z$36)</f>
        <v>6</v>
      </c>
      <c r="AB10" s="19">
        <v>78</v>
      </c>
      <c r="AC10" s="19">
        <v>77</v>
      </c>
      <c r="AD10" s="19">
        <v>81</v>
      </c>
      <c r="AE10" s="14">
        <f t="shared" si="2"/>
        <v>88.8234491315136</v>
      </c>
      <c r="AF10" s="12">
        <f>_xlfn.RANK.EQ(AE10,$AE$4:$AE$36)</f>
        <v>7</v>
      </c>
      <c r="AG10" s="12">
        <v>3.1</v>
      </c>
      <c r="AH10" s="16"/>
      <c r="AI10" s="12"/>
      <c r="AJ10" s="16"/>
    </row>
    <row r="11" s="1" customFormat="1" ht="30" customHeight="1" spans="1:36">
      <c r="A11" s="10" t="s">
        <v>88</v>
      </c>
      <c r="B11" s="10" t="s">
        <v>89</v>
      </c>
      <c r="C11" s="10" t="s">
        <v>78</v>
      </c>
      <c r="D11" s="10" t="s">
        <v>45</v>
      </c>
      <c r="E11" s="10" t="s">
        <v>43</v>
      </c>
      <c r="F11" s="10" t="s">
        <v>62</v>
      </c>
      <c r="G11" s="10" t="s">
        <v>45</v>
      </c>
      <c r="H11" s="10" t="s">
        <v>41</v>
      </c>
      <c r="I11" s="10" t="s">
        <v>45</v>
      </c>
      <c r="J11" s="10" t="s">
        <v>42</v>
      </c>
      <c r="K11" s="10" t="s">
        <v>41</v>
      </c>
      <c r="L11" s="10" t="s">
        <v>46</v>
      </c>
      <c r="M11" s="10" t="s">
        <v>54</v>
      </c>
      <c r="N11" s="10" t="s">
        <v>52</v>
      </c>
      <c r="O11" s="10" t="s">
        <v>79</v>
      </c>
      <c r="P11" s="10" t="s">
        <v>46</v>
      </c>
      <c r="Q11" s="10" t="s">
        <v>62</v>
      </c>
      <c r="R11" s="10" t="s">
        <v>43</v>
      </c>
      <c r="S11" s="10" t="s">
        <v>90</v>
      </c>
      <c r="T11" s="10" t="s">
        <v>91</v>
      </c>
      <c r="U11" s="10" t="s">
        <v>49</v>
      </c>
      <c r="V11" s="12">
        <v>4</v>
      </c>
      <c r="W11" s="13">
        <f t="shared" si="0"/>
        <v>3.952</v>
      </c>
      <c r="X11" s="14">
        <f>W11/MAX($W$4:$W$36)*100</f>
        <v>96.1416824794434</v>
      </c>
      <c r="Y11" s="12">
        <v>0</v>
      </c>
      <c r="Z11" s="18">
        <f t="shared" si="1"/>
        <v>96.1416824794434</v>
      </c>
      <c r="AA11" s="12">
        <f>_xlfn.RANK.EQ(Z11,$Z$4:$Z$36)</f>
        <v>5</v>
      </c>
      <c r="AB11" s="19">
        <v>77.6</v>
      </c>
      <c r="AC11" s="19">
        <v>77</v>
      </c>
      <c r="AD11" s="19">
        <v>78.2</v>
      </c>
      <c r="AE11" s="14">
        <f t="shared" si="2"/>
        <v>88.695009487666</v>
      </c>
      <c r="AF11" s="12">
        <f>_xlfn.RANK.EQ(AE11,$AE$4:$AE$36)</f>
        <v>8</v>
      </c>
      <c r="AG11" s="12">
        <v>3.2</v>
      </c>
      <c r="AH11" s="16"/>
      <c r="AI11" s="12"/>
      <c r="AJ11" s="16"/>
    </row>
    <row r="12" s="1" customFormat="1" ht="30" customHeight="1" spans="1:36">
      <c r="A12" s="10" t="s">
        <v>92</v>
      </c>
      <c r="B12" s="10" t="s">
        <v>93</v>
      </c>
      <c r="C12" s="10" t="s">
        <v>53</v>
      </c>
      <c r="D12" s="10" t="s">
        <v>40</v>
      </c>
      <c r="E12" s="10" t="s">
        <v>73</v>
      </c>
      <c r="F12" s="10" t="s">
        <v>43</v>
      </c>
      <c r="G12" s="10" t="s">
        <v>43</v>
      </c>
      <c r="H12" s="10" t="s">
        <v>40</v>
      </c>
      <c r="I12" s="10" t="s">
        <v>42</v>
      </c>
      <c r="J12" s="10" t="s">
        <v>85</v>
      </c>
      <c r="K12" s="10" t="s">
        <v>94</v>
      </c>
      <c r="L12" s="10" t="s">
        <v>39</v>
      </c>
      <c r="M12" s="10" t="s">
        <v>43</v>
      </c>
      <c r="N12" s="10" t="s">
        <v>46</v>
      </c>
      <c r="O12" s="10" t="s">
        <v>95</v>
      </c>
      <c r="P12" s="10" t="s">
        <v>52</v>
      </c>
      <c r="Q12" s="10" t="s">
        <v>46</v>
      </c>
      <c r="R12" s="10" t="s">
        <v>45</v>
      </c>
      <c r="S12" s="10" t="s">
        <v>96</v>
      </c>
      <c r="T12" s="10" t="s">
        <v>97</v>
      </c>
      <c r="U12" s="10" t="s">
        <v>49</v>
      </c>
      <c r="V12" s="12">
        <v>2</v>
      </c>
      <c r="W12" s="13">
        <f t="shared" si="0"/>
        <v>3.774</v>
      </c>
      <c r="X12" s="14">
        <f>W12/MAX($W$4:$W$36)*100</f>
        <v>91.8114143920596</v>
      </c>
      <c r="Y12" s="12">
        <v>1</v>
      </c>
      <c r="Z12" s="18">
        <f t="shared" si="1"/>
        <v>92.8114143920596</v>
      </c>
      <c r="AA12" s="12">
        <f>_xlfn.RANK.EQ(Z12,$Z$4:$Z$36)</f>
        <v>8</v>
      </c>
      <c r="AB12" s="19">
        <v>77.8</v>
      </c>
      <c r="AC12" s="19">
        <v>77</v>
      </c>
      <c r="AD12" s="19">
        <v>80.4</v>
      </c>
      <c r="AE12" s="14">
        <f t="shared" si="2"/>
        <v>86.9468486352357</v>
      </c>
      <c r="AF12" s="12">
        <f>_xlfn.RANK.EQ(AE12,$AE$4:$AE$36)</f>
        <v>9</v>
      </c>
      <c r="AG12" s="12">
        <v>3.3</v>
      </c>
      <c r="AH12" s="12"/>
      <c r="AI12" s="12"/>
      <c r="AJ12" s="16"/>
    </row>
    <row r="13" s="1" customFormat="1" ht="30" customHeight="1" spans="1:36">
      <c r="A13" s="10" t="s">
        <v>98</v>
      </c>
      <c r="B13" s="10" t="s">
        <v>99</v>
      </c>
      <c r="C13" s="10" t="s">
        <v>61</v>
      </c>
      <c r="D13" s="10" t="s">
        <v>63</v>
      </c>
      <c r="E13" s="10" t="s">
        <v>41</v>
      </c>
      <c r="F13" s="10" t="s">
        <v>62</v>
      </c>
      <c r="G13" s="10" t="s">
        <v>46</v>
      </c>
      <c r="H13" s="10" t="s">
        <v>40</v>
      </c>
      <c r="I13" s="10" t="s">
        <v>45</v>
      </c>
      <c r="J13" s="10" t="s">
        <v>100</v>
      </c>
      <c r="K13" s="10" t="s">
        <v>73</v>
      </c>
      <c r="L13" s="10" t="s">
        <v>73</v>
      </c>
      <c r="M13" s="10" t="s">
        <v>39</v>
      </c>
      <c r="N13" s="10" t="s">
        <v>45</v>
      </c>
      <c r="O13" s="10" t="s">
        <v>101</v>
      </c>
      <c r="P13" s="10" t="s">
        <v>39</v>
      </c>
      <c r="Q13" s="10" t="s">
        <v>43</v>
      </c>
      <c r="R13" s="10" t="s">
        <v>42</v>
      </c>
      <c r="S13" s="10" t="s">
        <v>102</v>
      </c>
      <c r="T13" s="10" t="s">
        <v>103</v>
      </c>
      <c r="U13" s="10" t="s">
        <v>49</v>
      </c>
      <c r="V13" s="12">
        <v>2</v>
      </c>
      <c r="W13" s="13">
        <f t="shared" si="0"/>
        <v>3.7536</v>
      </c>
      <c r="X13" s="14">
        <f>W13/MAX($W$4:$W$36)*100</f>
        <v>91.3151364764268</v>
      </c>
      <c r="Y13" s="12">
        <v>0.5</v>
      </c>
      <c r="Z13" s="18">
        <f t="shared" si="1"/>
        <v>91.8151364764268</v>
      </c>
      <c r="AA13" s="12">
        <f>_xlfn.RANK.EQ(Z13,$Z$4:$Z$36)</f>
        <v>10</v>
      </c>
      <c r="AB13" s="19">
        <v>78</v>
      </c>
      <c r="AC13" s="19">
        <v>77</v>
      </c>
      <c r="AD13" s="19">
        <v>82.6</v>
      </c>
      <c r="AE13" s="14">
        <f t="shared" si="2"/>
        <v>86.5990818858561</v>
      </c>
      <c r="AF13" s="12">
        <f>_xlfn.RANK.EQ(AE13,$AE$4:$AE$36)</f>
        <v>10</v>
      </c>
      <c r="AG13" s="12">
        <v>3.4</v>
      </c>
      <c r="AH13" s="12"/>
      <c r="AI13" s="12"/>
      <c r="AJ13" s="16"/>
    </row>
    <row r="14" s="1" customFormat="1" ht="30" customHeight="1" spans="1:36">
      <c r="A14" s="10" t="s">
        <v>104</v>
      </c>
      <c r="B14" s="10" t="s">
        <v>105</v>
      </c>
      <c r="C14" s="10" t="s">
        <v>106</v>
      </c>
      <c r="D14" s="10" t="s">
        <v>40</v>
      </c>
      <c r="E14" s="10" t="s">
        <v>101</v>
      </c>
      <c r="F14" s="10" t="s">
        <v>62</v>
      </c>
      <c r="G14" s="10" t="s">
        <v>41</v>
      </c>
      <c r="H14" s="10" t="s">
        <v>41</v>
      </c>
      <c r="I14" s="10" t="s">
        <v>42</v>
      </c>
      <c r="J14" s="10" t="s">
        <v>39</v>
      </c>
      <c r="K14" s="10" t="s">
        <v>73</v>
      </c>
      <c r="L14" s="10" t="s">
        <v>78</v>
      </c>
      <c r="M14" s="10" t="s">
        <v>85</v>
      </c>
      <c r="N14" s="10" t="s">
        <v>69</v>
      </c>
      <c r="O14" s="10" t="s">
        <v>52</v>
      </c>
      <c r="P14" s="10" t="s">
        <v>73</v>
      </c>
      <c r="Q14" s="10" t="s">
        <v>62</v>
      </c>
      <c r="R14" s="10" t="s">
        <v>43</v>
      </c>
      <c r="S14" s="10" t="s">
        <v>107</v>
      </c>
      <c r="T14" s="10" t="s">
        <v>108</v>
      </c>
      <c r="U14" s="10" t="s">
        <v>49</v>
      </c>
      <c r="V14" s="12">
        <v>2</v>
      </c>
      <c r="W14" s="13">
        <f t="shared" si="0"/>
        <v>3.6516</v>
      </c>
      <c r="X14" s="14">
        <f>W14/MAX($W$4:$W$36)*100</f>
        <v>88.833746898263</v>
      </c>
      <c r="Y14" s="12">
        <v>0.5</v>
      </c>
      <c r="Z14" s="18">
        <f t="shared" si="1"/>
        <v>89.333746898263</v>
      </c>
      <c r="AA14" s="12">
        <f>_xlfn.RANK.EQ(Z14,$Z$4:$Z$36)</f>
        <v>12</v>
      </c>
      <c r="AB14" s="19">
        <v>78</v>
      </c>
      <c r="AC14" s="19">
        <v>87</v>
      </c>
      <c r="AD14" s="19">
        <v>82</v>
      </c>
      <c r="AE14" s="14">
        <f t="shared" si="2"/>
        <v>86.5502481389578</v>
      </c>
      <c r="AF14" s="12">
        <f>_xlfn.RANK.EQ(AE14,$AE$4:$AE$36)</f>
        <v>11</v>
      </c>
      <c r="AG14" s="12">
        <v>3.5</v>
      </c>
      <c r="AH14" s="12"/>
      <c r="AI14" s="12"/>
      <c r="AJ14" s="16"/>
    </row>
    <row r="15" s="1" customFormat="1" ht="30" customHeight="1" spans="1:36">
      <c r="A15" s="10" t="s">
        <v>109</v>
      </c>
      <c r="B15" s="10" t="s">
        <v>110</v>
      </c>
      <c r="C15" s="10" t="s">
        <v>111</v>
      </c>
      <c r="D15" s="10" t="s">
        <v>46</v>
      </c>
      <c r="E15" s="10" t="s">
        <v>46</v>
      </c>
      <c r="F15" s="10" t="s">
        <v>62</v>
      </c>
      <c r="G15" s="10" t="s">
        <v>45</v>
      </c>
      <c r="H15" s="10" t="s">
        <v>63</v>
      </c>
      <c r="I15" s="10" t="s">
        <v>44</v>
      </c>
      <c r="J15" s="10" t="s">
        <v>85</v>
      </c>
      <c r="K15" s="10" t="s">
        <v>39</v>
      </c>
      <c r="L15" s="10" t="s">
        <v>95</v>
      </c>
      <c r="M15" s="10" t="s">
        <v>53</v>
      </c>
      <c r="N15" s="10" t="s">
        <v>95</v>
      </c>
      <c r="O15" s="10" t="s">
        <v>73</v>
      </c>
      <c r="P15" s="10" t="s">
        <v>52</v>
      </c>
      <c r="Q15" s="10" t="s">
        <v>62</v>
      </c>
      <c r="R15" s="10" t="s">
        <v>85</v>
      </c>
      <c r="S15" s="10" t="s">
        <v>107</v>
      </c>
      <c r="T15" s="10" t="s">
        <v>108</v>
      </c>
      <c r="U15" s="10" t="s">
        <v>49</v>
      </c>
      <c r="V15" s="12">
        <v>4</v>
      </c>
      <c r="W15" s="13">
        <f t="shared" si="0"/>
        <v>3.7232</v>
      </c>
      <c r="X15" s="14">
        <f>W15/MAX($W$4:$W$36)*100</f>
        <v>90.5755850727388</v>
      </c>
      <c r="Y15" s="12">
        <v>0</v>
      </c>
      <c r="Z15" s="18">
        <f t="shared" si="1"/>
        <v>90.5755850727388</v>
      </c>
      <c r="AA15" s="12">
        <f>_xlfn.RANK.EQ(Z15,$Z$4:$Z$36)</f>
        <v>11</v>
      </c>
      <c r="AB15" s="19">
        <v>79.2</v>
      </c>
      <c r="AC15" s="19">
        <v>78</v>
      </c>
      <c r="AD15" s="19">
        <v>81.8</v>
      </c>
      <c r="AE15" s="14">
        <f t="shared" si="2"/>
        <v>86.1053510436433</v>
      </c>
      <c r="AF15" s="12">
        <f>_xlfn.RANK.EQ(AE15,$AE$4:$AE$36)</f>
        <v>12</v>
      </c>
      <c r="AG15" s="12">
        <v>3.6</v>
      </c>
      <c r="AH15" s="16"/>
      <c r="AI15" s="16"/>
      <c r="AJ15" s="16"/>
    </row>
    <row r="16" s="1" customFormat="1" ht="30" customHeight="1" spans="1:36">
      <c r="A16" s="10" t="s">
        <v>112</v>
      </c>
      <c r="B16" s="10" t="s">
        <v>113</v>
      </c>
      <c r="C16" s="10" t="s">
        <v>94</v>
      </c>
      <c r="D16" s="10" t="s">
        <v>69</v>
      </c>
      <c r="E16" s="10" t="s">
        <v>95</v>
      </c>
      <c r="F16" s="10" t="s">
        <v>101</v>
      </c>
      <c r="G16" s="10" t="s">
        <v>45</v>
      </c>
      <c r="H16" s="10" t="s">
        <v>63</v>
      </c>
      <c r="I16" s="10" t="s">
        <v>44</v>
      </c>
      <c r="J16" s="10" t="s">
        <v>42</v>
      </c>
      <c r="K16" s="10" t="s">
        <v>46</v>
      </c>
      <c r="L16" s="10" t="s">
        <v>41</v>
      </c>
      <c r="M16" s="10" t="s">
        <v>53</v>
      </c>
      <c r="N16" s="10" t="s">
        <v>79</v>
      </c>
      <c r="O16" s="10" t="s">
        <v>45</v>
      </c>
      <c r="P16" s="10" t="s">
        <v>52</v>
      </c>
      <c r="Q16" s="10" t="s">
        <v>39</v>
      </c>
      <c r="R16" s="10" t="s">
        <v>44</v>
      </c>
      <c r="S16" s="10" t="s">
        <v>114</v>
      </c>
      <c r="T16" s="10" t="s">
        <v>115</v>
      </c>
      <c r="U16" s="10" t="s">
        <v>49</v>
      </c>
      <c r="V16" s="12">
        <v>2</v>
      </c>
      <c r="W16" s="13">
        <f t="shared" si="0"/>
        <v>3.6312</v>
      </c>
      <c r="X16" s="14">
        <f>W16/MAX($W$4:$W$36)*100</f>
        <v>88.3374689826303</v>
      </c>
      <c r="Y16" s="12">
        <v>0</v>
      </c>
      <c r="Z16" s="18">
        <f t="shared" si="1"/>
        <v>88.3374689826303</v>
      </c>
      <c r="AA16" s="12">
        <f>_xlfn.RANK.EQ(Z16,$Z$4:$Z$36)</f>
        <v>14</v>
      </c>
      <c r="AB16" s="19">
        <v>77.8</v>
      </c>
      <c r="AC16" s="19">
        <v>87</v>
      </c>
      <c r="AD16" s="19">
        <v>80.6</v>
      </c>
      <c r="AE16" s="14">
        <f t="shared" si="2"/>
        <v>85.7824813895782</v>
      </c>
      <c r="AF16" s="12">
        <f>_xlfn.RANK.EQ(AE16,$AE$4:$AE$36)</f>
        <v>13</v>
      </c>
      <c r="AG16" s="12">
        <v>3.7</v>
      </c>
      <c r="AH16" s="12"/>
      <c r="AI16" s="12"/>
      <c r="AJ16" s="16"/>
    </row>
    <row r="17" s="1" customFormat="1" ht="30" customHeight="1" spans="1:36">
      <c r="A17" s="10" t="s">
        <v>116</v>
      </c>
      <c r="B17" s="10" t="s">
        <v>117</v>
      </c>
      <c r="C17" s="10" t="s">
        <v>52</v>
      </c>
      <c r="D17" s="10" t="s">
        <v>46</v>
      </c>
      <c r="E17" s="10" t="s">
        <v>94</v>
      </c>
      <c r="F17" s="10" t="s">
        <v>63</v>
      </c>
      <c r="G17" s="10" t="s">
        <v>44</v>
      </c>
      <c r="H17" s="10" t="s">
        <v>46</v>
      </c>
      <c r="I17" s="10" t="s">
        <v>42</v>
      </c>
      <c r="J17" s="10" t="s">
        <v>41</v>
      </c>
      <c r="K17" s="10" t="s">
        <v>61</v>
      </c>
      <c r="L17" s="10" t="s">
        <v>39</v>
      </c>
      <c r="M17" s="10" t="s">
        <v>54</v>
      </c>
      <c r="N17" s="10" t="s">
        <v>63</v>
      </c>
      <c r="O17" s="10" t="s">
        <v>78</v>
      </c>
      <c r="P17" s="10" t="s">
        <v>101</v>
      </c>
      <c r="Q17" s="10" t="s">
        <v>41</v>
      </c>
      <c r="R17" s="10" t="s">
        <v>39</v>
      </c>
      <c r="S17" s="10" t="s">
        <v>118</v>
      </c>
      <c r="T17" s="10" t="s">
        <v>119</v>
      </c>
      <c r="U17" s="10" t="s">
        <v>49</v>
      </c>
      <c r="V17" s="12">
        <v>4</v>
      </c>
      <c r="W17" s="13">
        <f t="shared" si="0"/>
        <v>3.64</v>
      </c>
      <c r="X17" s="14">
        <f>W17/MAX($W$4:$W$36)*100</f>
        <v>88.5515496521189</v>
      </c>
      <c r="Y17" s="12">
        <v>0.5</v>
      </c>
      <c r="Z17" s="18">
        <f t="shared" si="1"/>
        <v>89.0515496521189</v>
      </c>
      <c r="AA17" s="12">
        <f>_xlfn.RANK.EQ(Z17,$Z$4:$Z$36)</f>
        <v>13</v>
      </c>
      <c r="AB17" s="19">
        <v>77.6</v>
      </c>
      <c r="AC17" s="19">
        <v>77</v>
      </c>
      <c r="AD17" s="19">
        <v>80.6</v>
      </c>
      <c r="AE17" s="14">
        <f t="shared" si="2"/>
        <v>84.6809297912713</v>
      </c>
      <c r="AF17" s="12">
        <f>_xlfn.RANK.EQ(AE17,$AE$4:$AE$36)</f>
        <v>14</v>
      </c>
      <c r="AG17" s="12">
        <v>3.8</v>
      </c>
      <c r="AH17" s="12"/>
      <c r="AI17" s="12"/>
      <c r="AJ17" s="16"/>
    </row>
    <row r="18" s="1" customFormat="1" ht="30" customHeight="1" spans="1:36">
      <c r="A18" s="10" t="s">
        <v>120</v>
      </c>
      <c r="B18" s="10" t="s">
        <v>121</v>
      </c>
      <c r="C18" s="10" t="s">
        <v>122</v>
      </c>
      <c r="D18" s="10" t="s">
        <v>41</v>
      </c>
      <c r="E18" s="10" t="s">
        <v>94</v>
      </c>
      <c r="F18" s="10" t="s">
        <v>53</v>
      </c>
      <c r="G18" s="10" t="s">
        <v>43</v>
      </c>
      <c r="H18" s="10" t="s">
        <v>63</v>
      </c>
      <c r="I18" s="10" t="s">
        <v>43</v>
      </c>
      <c r="J18" s="10" t="s">
        <v>52</v>
      </c>
      <c r="K18" s="10" t="s">
        <v>94</v>
      </c>
      <c r="L18" s="10" t="s">
        <v>73</v>
      </c>
      <c r="M18" s="10" t="s">
        <v>43</v>
      </c>
      <c r="N18" s="10" t="s">
        <v>78</v>
      </c>
      <c r="O18" s="10" t="s">
        <v>68</v>
      </c>
      <c r="P18" s="10" t="s">
        <v>95</v>
      </c>
      <c r="Q18" s="10" t="s">
        <v>79</v>
      </c>
      <c r="R18" s="10" t="s">
        <v>44</v>
      </c>
      <c r="S18" s="10" t="s">
        <v>123</v>
      </c>
      <c r="T18" s="10" t="s">
        <v>124</v>
      </c>
      <c r="U18" s="10" t="s">
        <v>49</v>
      </c>
      <c r="V18" s="12">
        <v>2</v>
      </c>
      <c r="W18" s="13">
        <f t="shared" si="0"/>
        <v>3.3966</v>
      </c>
      <c r="X18" s="14">
        <f>W18/MAX($W$4:$W$36)*100</f>
        <v>82.6302729528536</v>
      </c>
      <c r="Y18" s="12">
        <v>1</v>
      </c>
      <c r="Z18" s="18">
        <f t="shared" si="1"/>
        <v>83.6302729528536</v>
      </c>
      <c r="AA18" s="12">
        <f>_xlfn.RANK.EQ(Z18,$Z$4:$Z$36)</f>
        <v>16</v>
      </c>
      <c r="AB18" s="19">
        <v>77.8</v>
      </c>
      <c r="AC18" s="19">
        <v>92</v>
      </c>
      <c r="AD18" s="19">
        <v>80.8</v>
      </c>
      <c r="AE18" s="14">
        <f t="shared" si="2"/>
        <v>83.7281637717121</v>
      </c>
      <c r="AF18" s="12">
        <f>_xlfn.RANK.EQ(AE18,$AE$4:$AE$36)</f>
        <v>15</v>
      </c>
      <c r="AG18" s="12"/>
      <c r="AH18" s="16"/>
      <c r="AI18" s="16"/>
      <c r="AJ18" s="16"/>
    </row>
    <row r="19" s="1" customFormat="1" ht="30" customHeight="1" spans="1:36">
      <c r="A19" s="10" t="s">
        <v>125</v>
      </c>
      <c r="B19" s="10" t="s">
        <v>126</v>
      </c>
      <c r="C19" s="10" t="s">
        <v>127</v>
      </c>
      <c r="D19" s="10" t="s">
        <v>68</v>
      </c>
      <c r="E19" s="10" t="s">
        <v>78</v>
      </c>
      <c r="F19" s="10" t="s">
        <v>62</v>
      </c>
      <c r="G19" s="10" t="s">
        <v>46</v>
      </c>
      <c r="H19" s="10" t="s">
        <v>40</v>
      </c>
      <c r="I19" s="10" t="s">
        <v>45</v>
      </c>
      <c r="J19" s="10" t="s">
        <v>73</v>
      </c>
      <c r="K19" s="10" t="s">
        <v>45</v>
      </c>
      <c r="L19" s="10" t="s">
        <v>41</v>
      </c>
      <c r="M19" s="10" t="s">
        <v>39</v>
      </c>
      <c r="N19" s="10" t="s">
        <v>128</v>
      </c>
      <c r="O19" s="10" t="s">
        <v>101</v>
      </c>
      <c r="P19" s="10" t="s">
        <v>61</v>
      </c>
      <c r="Q19" s="10" t="s">
        <v>62</v>
      </c>
      <c r="R19" s="10" t="s">
        <v>44</v>
      </c>
      <c r="S19" s="10" t="s">
        <v>129</v>
      </c>
      <c r="T19" s="10" t="s">
        <v>130</v>
      </c>
      <c r="U19" s="10" t="s">
        <v>49</v>
      </c>
      <c r="V19" s="15">
        <v>4</v>
      </c>
      <c r="W19" s="13">
        <f t="shared" si="0"/>
        <v>3.3384</v>
      </c>
      <c r="X19" s="14">
        <f>W19/MAX($W$4:$W$36)*100</f>
        <v>81.2144212523719</v>
      </c>
      <c r="Y19" s="12">
        <v>0</v>
      </c>
      <c r="Z19" s="18">
        <f t="shared" si="1"/>
        <v>81.2144212523719</v>
      </c>
      <c r="AA19" s="12">
        <f>_xlfn.RANK.EQ(Z19,$Z$4:$Z$36)</f>
        <v>19</v>
      </c>
      <c r="AB19" s="19">
        <v>77.6</v>
      </c>
      <c r="AC19" s="19">
        <v>87</v>
      </c>
      <c r="AD19" s="19">
        <v>81.8</v>
      </c>
      <c r="AE19" s="14">
        <f t="shared" si="2"/>
        <v>81.5986527514231</v>
      </c>
      <c r="AF19" s="12">
        <f>_xlfn.RANK.EQ(AE19,$AE$4:$AE$36)</f>
        <v>16</v>
      </c>
      <c r="AG19" s="12"/>
      <c r="AH19" s="12"/>
      <c r="AI19" s="12"/>
      <c r="AJ19" s="16"/>
    </row>
    <row r="20" s="1" customFormat="1" ht="30" customHeight="1" spans="1:36">
      <c r="A20" s="10" t="s">
        <v>131</v>
      </c>
      <c r="B20" s="10" t="s">
        <v>132</v>
      </c>
      <c r="C20" s="10" t="s">
        <v>63</v>
      </c>
      <c r="D20" s="10" t="s">
        <v>39</v>
      </c>
      <c r="E20" s="10" t="s">
        <v>63</v>
      </c>
      <c r="F20" s="10" t="s">
        <v>39</v>
      </c>
      <c r="G20" s="10" t="s">
        <v>39</v>
      </c>
      <c r="H20" s="10" t="s">
        <v>39</v>
      </c>
      <c r="I20" s="10" t="s">
        <v>41</v>
      </c>
      <c r="J20" s="10" t="s">
        <v>44</v>
      </c>
      <c r="K20" s="10" t="s">
        <v>122</v>
      </c>
      <c r="L20" s="10" t="s">
        <v>133</v>
      </c>
      <c r="M20" s="10" t="s">
        <v>39</v>
      </c>
      <c r="N20" s="10" t="s">
        <v>94</v>
      </c>
      <c r="O20" s="10" t="s">
        <v>68</v>
      </c>
      <c r="P20" s="10" t="s">
        <v>79</v>
      </c>
      <c r="Q20" s="10" t="s">
        <v>73</v>
      </c>
      <c r="R20" s="10" t="s">
        <v>44</v>
      </c>
      <c r="S20" s="10" t="s">
        <v>134</v>
      </c>
      <c r="T20" s="10" t="s">
        <v>135</v>
      </c>
      <c r="U20" s="10" t="s">
        <v>49</v>
      </c>
      <c r="V20" s="15">
        <v>4</v>
      </c>
      <c r="W20" s="13">
        <f t="shared" si="0"/>
        <v>3.4008</v>
      </c>
      <c r="X20" s="14">
        <f>W20/MAX($W$4:$W$36)*100</f>
        <v>82.7324478178368</v>
      </c>
      <c r="Y20" s="12">
        <v>1</v>
      </c>
      <c r="Z20" s="18">
        <f t="shared" si="1"/>
        <v>83.7324478178368</v>
      </c>
      <c r="AA20" s="12">
        <f>_xlfn.RANK.EQ(Z20,$Z$4:$Z$36)</f>
        <v>15</v>
      </c>
      <c r="AB20" s="19">
        <v>77.6</v>
      </c>
      <c r="AC20" s="19">
        <v>77</v>
      </c>
      <c r="AD20" s="19">
        <v>81.26</v>
      </c>
      <c r="AE20" s="14">
        <f t="shared" si="2"/>
        <v>81.5554686907021</v>
      </c>
      <c r="AF20" s="12">
        <f>_xlfn.RANK.EQ(AE20,$AE$4:$AE$36)</f>
        <v>17</v>
      </c>
      <c r="AG20" s="12"/>
      <c r="AH20" s="12"/>
      <c r="AI20" s="12"/>
      <c r="AJ20" s="16"/>
    </row>
    <row r="21" s="1" customFormat="1" ht="30" customHeight="1" spans="1:36">
      <c r="A21" s="10" t="s">
        <v>136</v>
      </c>
      <c r="B21" s="10" t="s">
        <v>137</v>
      </c>
      <c r="C21" s="10" t="s">
        <v>68</v>
      </c>
      <c r="D21" s="10" t="s">
        <v>40</v>
      </c>
      <c r="E21" s="10" t="s">
        <v>94</v>
      </c>
      <c r="F21" s="10" t="s">
        <v>52</v>
      </c>
      <c r="G21" s="10" t="s">
        <v>45</v>
      </c>
      <c r="H21" s="10" t="s">
        <v>52</v>
      </c>
      <c r="I21" s="10" t="s">
        <v>43</v>
      </c>
      <c r="J21" s="10" t="s">
        <v>53</v>
      </c>
      <c r="K21" s="10" t="s">
        <v>63</v>
      </c>
      <c r="L21" s="10" t="s">
        <v>63</v>
      </c>
      <c r="M21" s="10" t="s">
        <v>69</v>
      </c>
      <c r="N21" s="10" t="s">
        <v>138</v>
      </c>
      <c r="O21" s="10" t="s">
        <v>111</v>
      </c>
      <c r="P21" s="10" t="s">
        <v>44</v>
      </c>
      <c r="Q21" s="10" t="s">
        <v>52</v>
      </c>
      <c r="R21" s="10" t="s">
        <v>40</v>
      </c>
      <c r="S21" s="10" t="s">
        <v>139</v>
      </c>
      <c r="T21" s="10" t="s">
        <v>140</v>
      </c>
      <c r="U21" s="10" t="s">
        <v>49</v>
      </c>
      <c r="V21" s="12">
        <v>2</v>
      </c>
      <c r="W21" s="13">
        <f t="shared" si="0"/>
        <v>3.366</v>
      </c>
      <c r="X21" s="14">
        <f>W21/MAX($W$4:$W$36)*100</f>
        <v>81.8858560794044</v>
      </c>
      <c r="Y21" s="12">
        <v>0.5</v>
      </c>
      <c r="Z21" s="18">
        <f t="shared" si="1"/>
        <v>82.3858560794044</v>
      </c>
      <c r="AA21" s="12">
        <f>_xlfn.RANK.EQ(Z21,$Z$4:$Z$36)</f>
        <v>17</v>
      </c>
      <c r="AB21" s="19">
        <v>81.8</v>
      </c>
      <c r="AC21" s="19">
        <v>77</v>
      </c>
      <c r="AD21" s="19">
        <v>78</v>
      </c>
      <c r="AE21" s="14">
        <f t="shared" si="2"/>
        <v>81.0515136476427</v>
      </c>
      <c r="AF21" s="12">
        <f>_xlfn.RANK.EQ(AE21,$AE$4:$AE$36)</f>
        <v>18</v>
      </c>
      <c r="AG21" s="14"/>
      <c r="AH21" s="12"/>
      <c r="AI21" s="12"/>
      <c r="AJ21" s="16"/>
    </row>
    <row r="22" s="1" customFormat="1" ht="30" customHeight="1" spans="1:36">
      <c r="A22" s="10" t="s">
        <v>141</v>
      </c>
      <c r="B22" s="10" t="s">
        <v>142</v>
      </c>
      <c r="C22" s="10" t="s">
        <v>79</v>
      </c>
      <c r="D22" s="10" t="s">
        <v>40</v>
      </c>
      <c r="E22" s="10" t="s">
        <v>143</v>
      </c>
      <c r="F22" s="10" t="s">
        <v>62</v>
      </c>
      <c r="G22" s="10" t="s">
        <v>39</v>
      </c>
      <c r="H22" s="10" t="s">
        <v>41</v>
      </c>
      <c r="I22" s="10" t="s">
        <v>41</v>
      </c>
      <c r="J22" s="10" t="s">
        <v>43</v>
      </c>
      <c r="K22" s="10" t="s">
        <v>39</v>
      </c>
      <c r="L22" s="10" t="s">
        <v>41</v>
      </c>
      <c r="M22" s="10" t="s">
        <v>46</v>
      </c>
      <c r="N22" s="10" t="s">
        <v>106</v>
      </c>
      <c r="O22" s="10" t="s">
        <v>61</v>
      </c>
      <c r="P22" s="10" t="s">
        <v>73</v>
      </c>
      <c r="Q22" s="10" t="s">
        <v>62</v>
      </c>
      <c r="R22" s="10" t="s">
        <v>52</v>
      </c>
      <c r="S22" s="10" t="s">
        <v>144</v>
      </c>
      <c r="T22" s="10" t="s">
        <v>145</v>
      </c>
      <c r="U22" s="10" t="s">
        <v>49</v>
      </c>
      <c r="V22" s="12">
        <v>2</v>
      </c>
      <c r="W22" s="13">
        <f t="shared" si="0"/>
        <v>3.3762</v>
      </c>
      <c r="X22" s="14">
        <f>W22/MAX($W$4:$W$36)*100</f>
        <v>82.1339950372208</v>
      </c>
      <c r="Y22" s="12">
        <v>0</v>
      </c>
      <c r="Z22" s="18">
        <f t="shared" si="1"/>
        <v>82.1339950372208</v>
      </c>
      <c r="AA22" s="12">
        <f>_xlfn.RANK.EQ(Z22,$Z$4:$Z$36)</f>
        <v>18</v>
      </c>
      <c r="AB22" s="19">
        <v>78.2</v>
      </c>
      <c r="AC22" s="19">
        <v>77</v>
      </c>
      <c r="AD22" s="19">
        <v>75.6</v>
      </c>
      <c r="AE22" s="14">
        <f t="shared" si="2"/>
        <v>80.1203970223325</v>
      </c>
      <c r="AF22" s="12">
        <f>_xlfn.RANK.EQ(AE22,$AE$4:$AE$36)</f>
        <v>19</v>
      </c>
      <c r="AG22" s="12"/>
      <c r="AH22" s="12"/>
      <c r="AI22" s="12"/>
      <c r="AJ22" s="16"/>
    </row>
    <row r="23" s="1" customFormat="1" ht="30" customHeight="1" spans="1:36">
      <c r="A23" s="10" t="s">
        <v>146</v>
      </c>
      <c r="B23" s="10" t="s">
        <v>147</v>
      </c>
      <c r="C23" s="10" t="s">
        <v>42</v>
      </c>
      <c r="D23" s="10" t="s">
        <v>46</v>
      </c>
      <c r="E23" s="10" t="s">
        <v>106</v>
      </c>
      <c r="F23" s="10" t="s">
        <v>61</v>
      </c>
      <c r="G23" s="10" t="s">
        <v>63</v>
      </c>
      <c r="H23" s="10" t="s">
        <v>46</v>
      </c>
      <c r="I23" s="10" t="s">
        <v>45</v>
      </c>
      <c r="J23" s="10" t="s">
        <v>44</v>
      </c>
      <c r="K23" s="10" t="s">
        <v>148</v>
      </c>
      <c r="L23" s="10" t="s">
        <v>94</v>
      </c>
      <c r="M23" s="10" t="s">
        <v>68</v>
      </c>
      <c r="N23" s="10" t="s">
        <v>94</v>
      </c>
      <c r="O23" s="10" t="s">
        <v>78</v>
      </c>
      <c r="P23" s="10" t="s">
        <v>78</v>
      </c>
      <c r="Q23" s="10" t="s">
        <v>62</v>
      </c>
      <c r="R23" s="10" t="s">
        <v>40</v>
      </c>
      <c r="S23" s="10" t="s">
        <v>149</v>
      </c>
      <c r="T23" s="10" t="s">
        <v>150</v>
      </c>
      <c r="U23" s="10" t="s">
        <v>49</v>
      </c>
      <c r="V23" s="15">
        <v>4</v>
      </c>
      <c r="W23" s="13">
        <f t="shared" si="0"/>
        <v>3.2448</v>
      </c>
      <c r="X23" s="14">
        <f>W23/MAX($W$4:$W$36)*100</f>
        <v>78.9373814041746</v>
      </c>
      <c r="Y23" s="12">
        <v>0</v>
      </c>
      <c r="Z23" s="18">
        <f t="shared" si="1"/>
        <v>78.9373814041746</v>
      </c>
      <c r="AA23" s="12">
        <f>_xlfn.RANK.EQ(Z23,$Z$4:$Z$36)</f>
        <v>20</v>
      </c>
      <c r="AB23" s="19">
        <v>77.7</v>
      </c>
      <c r="AC23" s="19">
        <v>77</v>
      </c>
      <c r="AD23" s="19">
        <v>76.2</v>
      </c>
      <c r="AE23" s="14">
        <f t="shared" si="2"/>
        <v>78.1874288425047</v>
      </c>
      <c r="AF23" s="12">
        <f>_xlfn.RANK.EQ(AE23,$AE$4:$AE$36)</f>
        <v>20</v>
      </c>
      <c r="AG23" s="16"/>
      <c r="AH23" s="16"/>
      <c r="AI23" s="16"/>
      <c r="AJ23" s="16"/>
    </row>
    <row r="24" s="1" customFormat="1" ht="30" customHeight="1" spans="1:36">
      <c r="A24" s="10" t="s">
        <v>151</v>
      </c>
      <c r="B24" s="10" t="s">
        <v>152</v>
      </c>
      <c r="C24" s="10" t="s">
        <v>94</v>
      </c>
      <c r="D24" s="10" t="s">
        <v>68</v>
      </c>
      <c r="E24" s="10" t="s">
        <v>153</v>
      </c>
      <c r="F24" s="10" t="s">
        <v>45</v>
      </c>
      <c r="G24" s="10" t="s">
        <v>41</v>
      </c>
      <c r="H24" s="10" t="s">
        <v>101</v>
      </c>
      <c r="I24" s="10" t="s">
        <v>73</v>
      </c>
      <c r="J24" s="10" t="s">
        <v>53</v>
      </c>
      <c r="K24" s="10" t="s">
        <v>69</v>
      </c>
      <c r="L24" s="10" t="s">
        <v>73</v>
      </c>
      <c r="M24" s="10" t="s">
        <v>73</v>
      </c>
      <c r="N24" s="10" t="s">
        <v>61</v>
      </c>
      <c r="O24" s="10" t="s">
        <v>101</v>
      </c>
      <c r="P24" s="10" t="s">
        <v>61</v>
      </c>
      <c r="Q24" s="10" t="s">
        <v>95</v>
      </c>
      <c r="R24" s="10" t="s">
        <v>46</v>
      </c>
      <c r="S24" s="10" t="s">
        <v>154</v>
      </c>
      <c r="T24" s="10" t="s">
        <v>155</v>
      </c>
      <c r="U24" s="10" t="s">
        <v>49</v>
      </c>
      <c r="V24" s="15">
        <v>2</v>
      </c>
      <c r="W24" s="13">
        <f t="shared" si="0"/>
        <v>3.213</v>
      </c>
      <c r="X24" s="14">
        <f>W24/MAX($W$4:$W$36)*100</f>
        <v>78.1637717121588</v>
      </c>
      <c r="Y24" s="12">
        <v>0</v>
      </c>
      <c r="Z24" s="18">
        <f t="shared" si="1"/>
        <v>78.1637717121588</v>
      </c>
      <c r="AA24" s="12">
        <f>_xlfn.RANK.EQ(Z24,$Z$4:$Z$36)</f>
        <v>21</v>
      </c>
      <c r="AB24" s="19">
        <v>77.8</v>
      </c>
      <c r="AC24" s="19">
        <v>77</v>
      </c>
      <c r="AD24" s="19">
        <v>80.4</v>
      </c>
      <c r="AE24" s="14">
        <f t="shared" si="2"/>
        <v>78.1582630272953</v>
      </c>
      <c r="AF24" s="12">
        <f>_xlfn.RANK.EQ(AE24,$AE$4:$AE$36)</f>
        <v>21</v>
      </c>
      <c r="AG24" s="16"/>
      <c r="AH24" s="16"/>
      <c r="AI24" s="16"/>
      <c r="AJ24" s="16"/>
    </row>
    <row r="25" s="1" customFormat="1" ht="30" customHeight="1" spans="1:36">
      <c r="A25" s="10" t="s">
        <v>156</v>
      </c>
      <c r="B25" s="10" t="s">
        <v>157</v>
      </c>
      <c r="C25" s="10" t="s">
        <v>68</v>
      </c>
      <c r="D25" s="10" t="s">
        <v>69</v>
      </c>
      <c r="E25" s="10" t="s">
        <v>133</v>
      </c>
      <c r="F25" s="10" t="s">
        <v>44</v>
      </c>
      <c r="G25" s="10" t="s">
        <v>73</v>
      </c>
      <c r="H25" s="10" t="s">
        <v>46</v>
      </c>
      <c r="I25" s="10" t="s">
        <v>44</v>
      </c>
      <c r="J25" s="10" t="s">
        <v>73</v>
      </c>
      <c r="K25" s="10" t="s">
        <v>61</v>
      </c>
      <c r="L25" s="10" t="s">
        <v>127</v>
      </c>
      <c r="M25" s="10" t="s">
        <v>79</v>
      </c>
      <c r="N25" s="10" t="s">
        <v>138</v>
      </c>
      <c r="O25" s="10" t="s">
        <v>94</v>
      </c>
      <c r="P25" s="10" t="s">
        <v>44</v>
      </c>
      <c r="Q25" s="10" t="s">
        <v>46</v>
      </c>
      <c r="R25" s="10" t="s">
        <v>53</v>
      </c>
      <c r="S25" s="10" t="s">
        <v>158</v>
      </c>
      <c r="T25" s="10" t="s">
        <v>159</v>
      </c>
      <c r="U25" s="10" t="s">
        <v>49</v>
      </c>
      <c r="V25" s="15">
        <v>2</v>
      </c>
      <c r="W25" s="13">
        <f t="shared" si="0"/>
        <v>3.111</v>
      </c>
      <c r="X25" s="14">
        <f>W25/MAX($W$4:$W$36)*100</f>
        <v>75.682382133995</v>
      </c>
      <c r="Y25" s="12">
        <v>0</v>
      </c>
      <c r="Z25" s="18">
        <f t="shared" si="1"/>
        <v>75.682382133995</v>
      </c>
      <c r="AA25" s="12">
        <f>_xlfn.RANK.EQ(Z25,$Z$4:$Z$36)</f>
        <v>22</v>
      </c>
      <c r="AB25" s="19">
        <v>79.4</v>
      </c>
      <c r="AC25" s="19">
        <v>77</v>
      </c>
      <c r="AD25" s="19">
        <v>78.4</v>
      </c>
      <c r="AE25" s="14">
        <f t="shared" si="2"/>
        <v>76.709429280397</v>
      </c>
      <c r="AF25" s="12">
        <f>_xlfn.RANK.EQ(AE25,$AE$4:$AE$36)</f>
        <v>22</v>
      </c>
      <c r="AG25" s="16"/>
      <c r="AH25" s="16"/>
      <c r="AI25" s="16"/>
      <c r="AJ25" s="16"/>
    </row>
    <row r="26" s="1" customFormat="1" ht="30" customHeight="1" spans="1:36">
      <c r="A26" s="10" t="s">
        <v>160</v>
      </c>
      <c r="B26" s="10" t="s">
        <v>161</v>
      </c>
      <c r="C26" s="10" t="s">
        <v>61</v>
      </c>
      <c r="D26" s="10" t="s">
        <v>52</v>
      </c>
      <c r="E26" s="10" t="s">
        <v>162</v>
      </c>
      <c r="F26" s="10" t="s">
        <v>62</v>
      </c>
      <c r="G26" s="10" t="s">
        <v>45</v>
      </c>
      <c r="H26" s="10" t="s">
        <v>69</v>
      </c>
      <c r="I26" s="10" t="s">
        <v>73</v>
      </c>
      <c r="J26" s="10" t="s">
        <v>45</v>
      </c>
      <c r="K26" s="10" t="s">
        <v>61</v>
      </c>
      <c r="L26" s="10" t="s">
        <v>46</v>
      </c>
      <c r="M26" s="10" t="s">
        <v>61</v>
      </c>
      <c r="N26" s="10" t="s">
        <v>127</v>
      </c>
      <c r="O26" s="10" t="s">
        <v>153</v>
      </c>
      <c r="P26" s="10" t="s">
        <v>128</v>
      </c>
      <c r="Q26" s="10" t="s">
        <v>62</v>
      </c>
      <c r="R26" s="10" t="s">
        <v>42</v>
      </c>
      <c r="S26" s="10" t="s">
        <v>163</v>
      </c>
      <c r="T26" s="10" t="s">
        <v>164</v>
      </c>
      <c r="U26" s="10" t="s">
        <v>49</v>
      </c>
      <c r="V26" s="16">
        <v>4</v>
      </c>
      <c r="W26" s="13">
        <f t="shared" si="0"/>
        <v>3.0368</v>
      </c>
      <c r="X26" s="14">
        <f>W26/MAX($W$4:$W$36)*100</f>
        <v>73.8772928526249</v>
      </c>
      <c r="Y26" s="12">
        <v>0</v>
      </c>
      <c r="Z26" s="18">
        <f t="shared" si="1"/>
        <v>73.8772928526249</v>
      </c>
      <c r="AA26" s="12">
        <f>_xlfn.RANK.EQ(Z26,$Z$4:$Z$36)</f>
        <v>23</v>
      </c>
      <c r="AB26" s="19">
        <v>77.6</v>
      </c>
      <c r="AC26" s="19">
        <v>77</v>
      </c>
      <c r="AD26" s="19">
        <v>78.8</v>
      </c>
      <c r="AE26" s="14">
        <f t="shared" si="2"/>
        <v>75.3963757115749</v>
      </c>
      <c r="AF26" s="12">
        <f>_xlfn.RANK.EQ(AE26,$AE$4:$AE$36)</f>
        <v>23</v>
      </c>
      <c r="AG26" s="16"/>
      <c r="AH26" s="16"/>
      <c r="AI26" s="16"/>
      <c r="AJ26" s="16"/>
    </row>
    <row r="27" s="1" customFormat="1" ht="30" customHeight="1" spans="1:36">
      <c r="A27" s="10" t="s">
        <v>165</v>
      </c>
      <c r="B27" s="10" t="s">
        <v>166</v>
      </c>
      <c r="C27" s="10" t="s">
        <v>69</v>
      </c>
      <c r="D27" s="10" t="s">
        <v>69</v>
      </c>
      <c r="E27" s="10" t="s">
        <v>122</v>
      </c>
      <c r="F27" s="10" t="s">
        <v>62</v>
      </c>
      <c r="G27" s="10" t="s">
        <v>42</v>
      </c>
      <c r="H27" s="10" t="s">
        <v>78</v>
      </c>
      <c r="I27" s="10" t="s">
        <v>45</v>
      </c>
      <c r="J27" s="10" t="s">
        <v>73</v>
      </c>
      <c r="K27" s="10" t="s">
        <v>61</v>
      </c>
      <c r="L27" s="10" t="s">
        <v>127</v>
      </c>
      <c r="M27" s="10" t="s">
        <v>61</v>
      </c>
      <c r="N27" s="10" t="s">
        <v>143</v>
      </c>
      <c r="O27" s="10" t="s">
        <v>69</v>
      </c>
      <c r="P27" s="10" t="s">
        <v>68</v>
      </c>
      <c r="Q27" s="10" t="s">
        <v>62</v>
      </c>
      <c r="R27" s="10" t="s">
        <v>101</v>
      </c>
      <c r="S27" s="10" t="s">
        <v>167</v>
      </c>
      <c r="T27" s="10" t="s">
        <v>168</v>
      </c>
      <c r="U27" s="10" t="s">
        <v>49</v>
      </c>
      <c r="V27" s="15">
        <v>4</v>
      </c>
      <c r="W27" s="13">
        <f t="shared" si="0"/>
        <v>2.9952</v>
      </c>
      <c r="X27" s="14">
        <f>W27/MAX($W$4:$W$36)*100</f>
        <v>72.865275142315</v>
      </c>
      <c r="Y27" s="12">
        <v>0</v>
      </c>
      <c r="Z27" s="18">
        <f t="shared" si="1"/>
        <v>72.865275142315</v>
      </c>
      <c r="AA27" s="12">
        <f>_xlfn.RANK.EQ(Z27,$Z$4:$Z$36)</f>
        <v>24</v>
      </c>
      <c r="AB27" s="19">
        <v>78.2</v>
      </c>
      <c r="AC27" s="19">
        <v>77</v>
      </c>
      <c r="AD27" s="19">
        <v>79.6</v>
      </c>
      <c r="AE27" s="14">
        <f t="shared" si="2"/>
        <v>74.959165085389</v>
      </c>
      <c r="AF27" s="12">
        <f>_xlfn.RANK.EQ(AE27,$AE$4:$AE$36)</f>
        <v>24</v>
      </c>
      <c r="AG27" s="16"/>
      <c r="AH27" s="16"/>
      <c r="AI27" s="16"/>
      <c r="AJ27" s="16"/>
    </row>
    <row r="28" s="1" customFormat="1" ht="30" customHeight="1" spans="1:36">
      <c r="A28" s="10" t="s">
        <v>169</v>
      </c>
      <c r="B28" s="10" t="s">
        <v>170</v>
      </c>
      <c r="C28" s="10" t="s">
        <v>122</v>
      </c>
      <c r="D28" s="10" t="s">
        <v>46</v>
      </c>
      <c r="E28" s="10" t="s">
        <v>61</v>
      </c>
      <c r="F28" s="10" t="s">
        <v>63</v>
      </c>
      <c r="G28" s="10" t="s">
        <v>95</v>
      </c>
      <c r="H28" s="10" t="s">
        <v>63</v>
      </c>
      <c r="I28" s="10" t="s">
        <v>52</v>
      </c>
      <c r="J28" s="10" t="s">
        <v>69</v>
      </c>
      <c r="K28" s="10" t="s">
        <v>171</v>
      </c>
      <c r="L28" s="10" t="s">
        <v>46</v>
      </c>
      <c r="M28" s="10" t="s">
        <v>128</v>
      </c>
      <c r="N28" s="10" t="s">
        <v>172</v>
      </c>
      <c r="O28" s="10" t="s">
        <v>62</v>
      </c>
      <c r="P28" s="10" t="s">
        <v>62</v>
      </c>
      <c r="Q28" s="10" t="s">
        <v>40</v>
      </c>
      <c r="R28" s="10" t="s">
        <v>41</v>
      </c>
      <c r="S28" s="10" t="s">
        <v>173</v>
      </c>
      <c r="T28" s="10" t="s">
        <v>174</v>
      </c>
      <c r="U28" s="10" t="s">
        <v>49</v>
      </c>
      <c r="V28" s="15">
        <v>2</v>
      </c>
      <c r="W28" s="13">
        <f t="shared" si="0"/>
        <v>2.8662</v>
      </c>
      <c r="X28" s="14">
        <f>W28/MAX($W$4:$W$36)*100</f>
        <v>69.727047146402</v>
      </c>
      <c r="Y28" s="12">
        <v>0</v>
      </c>
      <c r="Z28" s="18">
        <f t="shared" si="1"/>
        <v>69.727047146402</v>
      </c>
      <c r="AA28" s="12">
        <f>_xlfn.RANK.EQ(Z28,$Z$4:$Z$36)</f>
        <v>25</v>
      </c>
      <c r="AB28" s="19">
        <v>79.4</v>
      </c>
      <c r="AC28" s="19">
        <v>77</v>
      </c>
      <c r="AD28" s="19">
        <v>81.6</v>
      </c>
      <c r="AE28" s="14">
        <f t="shared" si="2"/>
        <v>73.4562282878412</v>
      </c>
      <c r="AF28" s="12">
        <f>_xlfn.RANK.EQ(AE28,$AE$4:$AE$36)</f>
        <v>25</v>
      </c>
      <c r="AG28" s="16"/>
      <c r="AH28" s="16"/>
      <c r="AI28" s="16"/>
      <c r="AJ28" s="16"/>
    </row>
    <row r="29" s="1" customFormat="1" ht="30" customHeight="1" spans="1:36">
      <c r="A29" s="10" t="s">
        <v>175</v>
      </c>
      <c r="B29" s="10" t="s">
        <v>176</v>
      </c>
      <c r="C29" s="10" t="s">
        <v>106</v>
      </c>
      <c r="D29" s="10" t="s">
        <v>52</v>
      </c>
      <c r="E29" s="10" t="s">
        <v>122</v>
      </c>
      <c r="F29" s="10" t="s">
        <v>63</v>
      </c>
      <c r="G29" s="10" t="s">
        <v>63</v>
      </c>
      <c r="H29" s="10" t="s">
        <v>73</v>
      </c>
      <c r="I29" s="10" t="s">
        <v>41</v>
      </c>
      <c r="J29" s="10" t="s">
        <v>73</v>
      </c>
      <c r="K29" s="10" t="s">
        <v>177</v>
      </c>
      <c r="L29" s="10" t="s">
        <v>101</v>
      </c>
      <c r="M29" s="10" t="s">
        <v>178</v>
      </c>
      <c r="N29" s="10" t="s">
        <v>127</v>
      </c>
      <c r="O29" s="10" t="s">
        <v>62</v>
      </c>
      <c r="P29" s="10" t="s">
        <v>62</v>
      </c>
      <c r="Q29" s="10" t="s">
        <v>52</v>
      </c>
      <c r="R29" s="10" t="s">
        <v>44</v>
      </c>
      <c r="S29" s="10" t="s">
        <v>179</v>
      </c>
      <c r="T29" s="10" t="s">
        <v>180</v>
      </c>
      <c r="U29" s="10" t="s">
        <v>56</v>
      </c>
      <c r="V29" s="15">
        <v>2</v>
      </c>
      <c r="W29" s="13">
        <f t="shared" si="0"/>
        <v>2.8152</v>
      </c>
      <c r="X29" s="14">
        <f>W29/MAX($W$4:$W$36)*100</f>
        <v>68.4863523573201</v>
      </c>
      <c r="Y29" s="12">
        <v>0</v>
      </c>
      <c r="Z29" s="18">
        <f t="shared" si="1"/>
        <v>68.4863523573201</v>
      </c>
      <c r="AA29" s="12">
        <f>_xlfn.RANK.EQ(Z29,$Z$4:$Z$36)</f>
        <v>26</v>
      </c>
      <c r="AB29" s="19">
        <v>79.4</v>
      </c>
      <c r="AC29" s="19">
        <v>77</v>
      </c>
      <c r="AD29" s="19">
        <v>80.8</v>
      </c>
      <c r="AE29" s="14">
        <f t="shared" si="2"/>
        <v>72.631811414392</v>
      </c>
      <c r="AF29" s="12">
        <f>_xlfn.RANK.EQ(AE29,$AE$4:$AE$36)</f>
        <v>26</v>
      </c>
      <c r="AG29" s="12"/>
      <c r="AH29" s="12"/>
      <c r="AI29" s="12"/>
      <c r="AJ29" s="16"/>
    </row>
    <row r="30" s="1" customFormat="1" ht="30" customHeight="1" spans="1:36">
      <c r="A30" s="10" t="s">
        <v>181</v>
      </c>
      <c r="B30" s="10" t="s">
        <v>182</v>
      </c>
      <c r="C30" s="10" t="s">
        <v>128</v>
      </c>
      <c r="D30" s="10" t="s">
        <v>63</v>
      </c>
      <c r="E30" s="10" t="s">
        <v>128</v>
      </c>
      <c r="F30" s="10" t="s">
        <v>62</v>
      </c>
      <c r="G30" s="10" t="s">
        <v>52</v>
      </c>
      <c r="H30" s="10" t="s">
        <v>40</v>
      </c>
      <c r="I30" s="10" t="s">
        <v>44</v>
      </c>
      <c r="J30" s="10" t="s">
        <v>41</v>
      </c>
      <c r="K30" s="10" t="s">
        <v>183</v>
      </c>
      <c r="L30" s="10" t="s">
        <v>153</v>
      </c>
      <c r="M30" s="10" t="s">
        <v>111</v>
      </c>
      <c r="N30" s="10" t="s">
        <v>178</v>
      </c>
      <c r="O30" s="10" t="s">
        <v>78</v>
      </c>
      <c r="P30" s="10" t="s">
        <v>101</v>
      </c>
      <c r="Q30" s="10" t="s">
        <v>62</v>
      </c>
      <c r="R30" s="10" t="s">
        <v>45</v>
      </c>
      <c r="S30" s="10" t="s">
        <v>184</v>
      </c>
      <c r="T30" s="10" t="s">
        <v>185</v>
      </c>
      <c r="U30" s="10" t="s">
        <v>49</v>
      </c>
      <c r="V30" s="16">
        <v>2</v>
      </c>
      <c r="W30" s="13">
        <f t="shared" si="0"/>
        <v>2.805</v>
      </c>
      <c r="X30" s="14">
        <f>W30/MAX($W$4:$W$36)*100</f>
        <v>68.2382133995037</v>
      </c>
      <c r="Y30" s="12">
        <v>0</v>
      </c>
      <c r="Z30" s="18">
        <f t="shared" si="1"/>
        <v>68.2382133995037</v>
      </c>
      <c r="AA30" s="12">
        <f>_xlfn.RANK.EQ(Z30,$Z$4:$Z$36)</f>
        <v>27</v>
      </c>
      <c r="AB30" s="19">
        <v>78.2</v>
      </c>
      <c r="AC30" s="19">
        <v>77</v>
      </c>
      <c r="AD30" s="19">
        <v>79.4</v>
      </c>
      <c r="AE30" s="14">
        <f t="shared" si="2"/>
        <v>72.1629280397022</v>
      </c>
      <c r="AF30" s="12">
        <f>_xlfn.RANK.EQ(AE30,$AE$4:$AE$36)</f>
        <v>27</v>
      </c>
      <c r="AG30" s="12"/>
      <c r="AH30" s="12"/>
      <c r="AI30" s="12"/>
      <c r="AJ30" s="16"/>
    </row>
    <row r="31" s="1" customFormat="1" ht="30" customHeight="1" spans="1:36">
      <c r="A31" s="10" t="s">
        <v>186</v>
      </c>
      <c r="B31" s="10" t="s">
        <v>187</v>
      </c>
      <c r="C31" s="10" t="s">
        <v>106</v>
      </c>
      <c r="D31" s="10" t="s">
        <v>46</v>
      </c>
      <c r="E31" s="10" t="s">
        <v>153</v>
      </c>
      <c r="F31" s="10" t="s">
        <v>101</v>
      </c>
      <c r="G31" s="10" t="s">
        <v>63</v>
      </c>
      <c r="H31" s="10" t="s">
        <v>95</v>
      </c>
      <c r="I31" s="10" t="s">
        <v>45</v>
      </c>
      <c r="J31" s="10" t="s">
        <v>52</v>
      </c>
      <c r="K31" s="10" t="s">
        <v>138</v>
      </c>
      <c r="L31" s="10" t="s">
        <v>127</v>
      </c>
      <c r="M31" s="10" t="s">
        <v>79</v>
      </c>
      <c r="N31" s="10" t="s">
        <v>143</v>
      </c>
      <c r="O31" s="10" t="s">
        <v>95</v>
      </c>
      <c r="P31" s="10" t="s">
        <v>40</v>
      </c>
      <c r="Q31" s="10" t="s">
        <v>40</v>
      </c>
      <c r="R31" s="10" t="s">
        <v>79</v>
      </c>
      <c r="S31" s="10" t="s">
        <v>188</v>
      </c>
      <c r="T31" s="10" t="s">
        <v>189</v>
      </c>
      <c r="U31" s="10" t="s">
        <v>49</v>
      </c>
      <c r="V31" s="16">
        <v>2</v>
      </c>
      <c r="W31" s="13">
        <f t="shared" si="0"/>
        <v>2.7234</v>
      </c>
      <c r="X31" s="14">
        <f>W31/MAX($W$4:$W$36)*100</f>
        <v>66.2531017369727</v>
      </c>
      <c r="Y31" s="12">
        <v>0</v>
      </c>
      <c r="Z31" s="18">
        <f t="shared" si="1"/>
        <v>66.2531017369727</v>
      </c>
      <c r="AA31" s="12">
        <f>_xlfn.RANK.EQ(Z31,$Z$4:$Z$36)</f>
        <v>28</v>
      </c>
      <c r="AB31" s="19">
        <v>79.4</v>
      </c>
      <c r="AC31" s="19">
        <v>77</v>
      </c>
      <c r="AD31" s="19">
        <v>81.4</v>
      </c>
      <c r="AE31" s="14">
        <f t="shared" si="2"/>
        <v>71.3518610421836</v>
      </c>
      <c r="AF31" s="12">
        <f>_xlfn.RANK.EQ(AE31,$AE$4:$AE$36)</f>
        <v>28</v>
      </c>
      <c r="AG31" s="12"/>
      <c r="AH31" s="12"/>
      <c r="AI31" s="12"/>
      <c r="AJ31" s="16"/>
    </row>
    <row r="32" s="1" customFormat="1" ht="30" customHeight="1" spans="1:36">
      <c r="A32" s="10" t="s">
        <v>190</v>
      </c>
      <c r="B32" s="10" t="s">
        <v>191</v>
      </c>
      <c r="C32" s="10" t="s">
        <v>128</v>
      </c>
      <c r="D32" s="10" t="s">
        <v>46</v>
      </c>
      <c r="E32" s="10" t="s">
        <v>178</v>
      </c>
      <c r="F32" s="10" t="s">
        <v>41</v>
      </c>
      <c r="G32" s="10" t="s">
        <v>79</v>
      </c>
      <c r="H32" s="10" t="s">
        <v>52</v>
      </c>
      <c r="I32" s="10" t="s">
        <v>52</v>
      </c>
      <c r="J32" s="10" t="s">
        <v>40</v>
      </c>
      <c r="K32" s="10" t="s">
        <v>68</v>
      </c>
      <c r="L32" s="10" t="s">
        <v>138</v>
      </c>
      <c r="M32" s="10" t="s">
        <v>94</v>
      </c>
      <c r="N32" s="10" t="s">
        <v>143</v>
      </c>
      <c r="O32" s="10" t="s">
        <v>111</v>
      </c>
      <c r="P32" s="10" t="s">
        <v>62</v>
      </c>
      <c r="Q32" s="10" t="s">
        <v>62</v>
      </c>
      <c r="R32" s="10" t="s">
        <v>53</v>
      </c>
      <c r="S32" s="10" t="s">
        <v>188</v>
      </c>
      <c r="T32" s="10" t="s">
        <v>189</v>
      </c>
      <c r="U32" s="10" t="s">
        <v>49</v>
      </c>
      <c r="V32" s="15">
        <v>2</v>
      </c>
      <c r="W32" s="13">
        <f t="shared" si="0"/>
        <v>2.7234</v>
      </c>
      <c r="X32" s="14">
        <f>W32/MAX($W$4:$W$36)*100</f>
        <v>66.2531017369727</v>
      </c>
      <c r="Y32" s="12">
        <v>0</v>
      </c>
      <c r="Z32" s="18">
        <f t="shared" si="1"/>
        <v>66.2531017369727</v>
      </c>
      <c r="AA32" s="12">
        <f>_xlfn.RANK.EQ(Z32,$Z$4:$Z$36)</f>
        <v>28</v>
      </c>
      <c r="AB32" s="19">
        <v>79.4</v>
      </c>
      <c r="AC32" s="19">
        <v>77</v>
      </c>
      <c r="AD32" s="19">
        <v>79.38</v>
      </c>
      <c r="AE32" s="14">
        <f t="shared" si="2"/>
        <v>71.1498610421836</v>
      </c>
      <c r="AF32" s="12">
        <f>_xlfn.RANK.EQ(AE32,$AE$4:$AE$36)</f>
        <v>29</v>
      </c>
      <c r="AG32" s="16"/>
      <c r="AH32" s="16"/>
      <c r="AI32" s="16"/>
      <c r="AJ32" s="16"/>
    </row>
    <row r="33" s="1" customFormat="1" ht="30" customHeight="1" spans="1:36">
      <c r="A33" s="10" t="s">
        <v>192</v>
      </c>
      <c r="B33" s="10" t="s">
        <v>193</v>
      </c>
      <c r="C33" s="10" t="s">
        <v>111</v>
      </c>
      <c r="D33" s="10" t="s">
        <v>79</v>
      </c>
      <c r="E33" s="10" t="s">
        <v>143</v>
      </c>
      <c r="F33" s="10" t="s">
        <v>62</v>
      </c>
      <c r="G33" s="10" t="s">
        <v>106</v>
      </c>
      <c r="H33" s="10" t="s">
        <v>63</v>
      </c>
      <c r="I33" s="10" t="s">
        <v>41</v>
      </c>
      <c r="J33" s="10" t="s">
        <v>78</v>
      </c>
      <c r="K33" s="10" t="s">
        <v>78</v>
      </c>
      <c r="L33" s="10" t="s">
        <v>78</v>
      </c>
      <c r="M33" s="10" t="s">
        <v>153</v>
      </c>
      <c r="N33" s="10" t="s">
        <v>143</v>
      </c>
      <c r="O33" s="10" t="s">
        <v>94</v>
      </c>
      <c r="P33" s="10" t="s">
        <v>106</v>
      </c>
      <c r="Q33" s="10" t="s">
        <v>62</v>
      </c>
      <c r="R33" s="10" t="s">
        <v>95</v>
      </c>
      <c r="S33" s="10" t="s">
        <v>194</v>
      </c>
      <c r="T33" s="10" t="s">
        <v>195</v>
      </c>
      <c r="U33" s="10" t="s">
        <v>49</v>
      </c>
      <c r="V33" s="15">
        <v>4</v>
      </c>
      <c r="W33" s="13">
        <f t="shared" si="0"/>
        <v>2.3088</v>
      </c>
      <c r="X33" s="14">
        <f>W33/MAX($W$4:$W$36)*100</f>
        <v>56.1669829222011</v>
      </c>
      <c r="Y33" s="12">
        <v>0</v>
      </c>
      <c r="Z33" s="18">
        <f t="shared" si="1"/>
        <v>56.1669829222011</v>
      </c>
      <c r="AA33" s="12">
        <f>_xlfn.RANK.EQ(Z33,$Z$4:$Z$36)</f>
        <v>31</v>
      </c>
      <c r="AB33" s="19">
        <v>78.2</v>
      </c>
      <c r="AC33" s="19">
        <v>77</v>
      </c>
      <c r="AD33" s="19">
        <v>79.5</v>
      </c>
      <c r="AE33" s="14">
        <f t="shared" si="2"/>
        <v>64.9301897533207</v>
      </c>
      <c r="AF33" s="12">
        <f>_xlfn.RANK.EQ(AE33,$AE$4:$AE$36)</f>
        <v>30</v>
      </c>
      <c r="AG33" s="16"/>
      <c r="AH33" s="16"/>
      <c r="AI33" s="16"/>
      <c r="AJ33" s="16"/>
    </row>
    <row r="34" s="1" customFormat="1" ht="30" customHeight="1" spans="1:36">
      <c r="A34" s="10" t="s">
        <v>196</v>
      </c>
      <c r="B34" s="10" t="s">
        <v>197</v>
      </c>
      <c r="C34" s="10" t="s">
        <v>127</v>
      </c>
      <c r="D34" s="10" t="s">
        <v>61</v>
      </c>
      <c r="E34" s="10" t="s">
        <v>138</v>
      </c>
      <c r="F34" s="10" t="s">
        <v>62</v>
      </c>
      <c r="G34" s="10" t="s">
        <v>101</v>
      </c>
      <c r="H34" s="10" t="s">
        <v>46</v>
      </c>
      <c r="I34" s="10" t="s">
        <v>39</v>
      </c>
      <c r="J34" s="10" t="s">
        <v>78</v>
      </c>
      <c r="K34" s="10" t="s">
        <v>183</v>
      </c>
      <c r="L34" s="10" t="s">
        <v>94</v>
      </c>
      <c r="M34" s="10" t="s">
        <v>138</v>
      </c>
      <c r="N34" s="10" t="s">
        <v>198</v>
      </c>
      <c r="O34" s="10" t="s">
        <v>153</v>
      </c>
      <c r="P34" s="10" t="s">
        <v>111</v>
      </c>
      <c r="Q34" s="10" t="s">
        <v>73</v>
      </c>
      <c r="R34" s="10" t="s">
        <v>63</v>
      </c>
      <c r="S34" s="10" t="s">
        <v>199</v>
      </c>
      <c r="T34" s="10" t="s">
        <v>200</v>
      </c>
      <c r="U34" s="10" t="s">
        <v>56</v>
      </c>
      <c r="V34" s="15">
        <v>2</v>
      </c>
      <c r="W34" s="13">
        <f t="shared" si="0"/>
        <v>2.3154</v>
      </c>
      <c r="X34" s="14">
        <f>W34/MAX($W$4:$W$36)*100</f>
        <v>56.3275434243176</v>
      </c>
      <c r="Y34" s="12">
        <v>0</v>
      </c>
      <c r="Z34" s="18">
        <f t="shared" si="1"/>
        <v>56.3275434243176</v>
      </c>
      <c r="AA34" s="12">
        <f>_xlfn.RANK.EQ(Z34,$Z$4:$Z$36)</f>
        <v>30</v>
      </c>
      <c r="AB34" s="19">
        <v>77.8</v>
      </c>
      <c r="AC34" s="19">
        <v>77</v>
      </c>
      <c r="AD34" s="19">
        <v>77.16</v>
      </c>
      <c r="AE34" s="14">
        <f t="shared" si="2"/>
        <v>64.7325260545906</v>
      </c>
      <c r="AF34" s="12">
        <f>_xlfn.RANK.EQ(AE34,$AE$4:$AE$36)</f>
        <v>31</v>
      </c>
      <c r="AG34" s="12"/>
      <c r="AH34" s="12"/>
      <c r="AI34" s="12"/>
      <c r="AJ34" s="16"/>
    </row>
    <row r="35" s="1" customFormat="1" ht="30" customHeight="1" spans="1:36">
      <c r="A35" s="10" t="s">
        <v>201</v>
      </c>
      <c r="B35" s="10" t="s">
        <v>202</v>
      </c>
      <c r="C35" s="10" t="s">
        <v>94</v>
      </c>
      <c r="D35" s="10" t="s">
        <v>79</v>
      </c>
      <c r="E35" s="10" t="s">
        <v>178</v>
      </c>
      <c r="F35" s="10" t="s">
        <v>62</v>
      </c>
      <c r="G35" s="10" t="s">
        <v>94</v>
      </c>
      <c r="H35" s="10" t="s">
        <v>46</v>
      </c>
      <c r="I35" s="10" t="s">
        <v>46</v>
      </c>
      <c r="J35" s="10" t="s">
        <v>68</v>
      </c>
      <c r="K35" s="10" t="s">
        <v>203</v>
      </c>
      <c r="L35" s="10" t="s">
        <v>178</v>
      </c>
      <c r="M35" s="10" t="s">
        <v>183</v>
      </c>
      <c r="N35" s="10" t="s">
        <v>143</v>
      </c>
      <c r="O35" s="10" t="s">
        <v>127</v>
      </c>
      <c r="P35" s="10" t="s">
        <v>128</v>
      </c>
      <c r="Q35" s="10" t="s">
        <v>62</v>
      </c>
      <c r="R35" s="10" t="s">
        <v>153</v>
      </c>
      <c r="S35" s="10" t="s">
        <v>204</v>
      </c>
      <c r="T35" s="10" t="s">
        <v>205</v>
      </c>
      <c r="U35" s="10" t="s">
        <v>56</v>
      </c>
      <c r="V35" s="15">
        <v>2</v>
      </c>
      <c r="W35" s="13">
        <f t="shared" si="0"/>
        <v>2.0706</v>
      </c>
      <c r="X35" s="14">
        <f>W35/MAX($W$4:$W$36)*100</f>
        <v>50.3722084367246</v>
      </c>
      <c r="Y35" s="12">
        <v>0</v>
      </c>
      <c r="Z35" s="18">
        <f t="shared" si="1"/>
        <v>50.3722084367246</v>
      </c>
      <c r="AA35" s="12">
        <f>_xlfn.RANK.EQ(Z35,$Z$4:$Z$36)</f>
        <v>32</v>
      </c>
      <c r="AB35" s="19">
        <v>78.2</v>
      </c>
      <c r="AC35" s="19">
        <v>77</v>
      </c>
      <c r="AD35" s="19">
        <v>80.7</v>
      </c>
      <c r="AE35" s="14">
        <f t="shared" si="2"/>
        <v>61.5733250620347</v>
      </c>
      <c r="AF35" s="12">
        <f>_xlfn.RANK.EQ(AE35,$AE$4:$AE$36)</f>
        <v>32</v>
      </c>
      <c r="AG35" s="12"/>
      <c r="AH35" s="12"/>
      <c r="AI35" s="12"/>
      <c r="AJ35" s="16"/>
    </row>
    <row r="36" s="1" customFormat="1" ht="30" customHeight="1" spans="1:36">
      <c r="A36" s="10" t="s">
        <v>206</v>
      </c>
      <c r="B36" s="10" t="s">
        <v>207</v>
      </c>
      <c r="C36" s="10" t="s">
        <v>68</v>
      </c>
      <c r="D36" s="10" t="s">
        <v>183</v>
      </c>
      <c r="E36" s="10" t="s">
        <v>138</v>
      </c>
      <c r="F36" s="10" t="s">
        <v>62</v>
      </c>
      <c r="G36" s="10" t="s">
        <v>127</v>
      </c>
      <c r="H36" s="10" t="s">
        <v>153</v>
      </c>
      <c r="I36" s="10" t="s">
        <v>52</v>
      </c>
      <c r="J36" s="10" t="s">
        <v>101</v>
      </c>
      <c r="K36" s="10" t="s">
        <v>122</v>
      </c>
      <c r="L36" s="10" t="s">
        <v>143</v>
      </c>
      <c r="M36" s="10" t="s">
        <v>172</v>
      </c>
      <c r="N36" s="10" t="s">
        <v>208</v>
      </c>
      <c r="O36" s="10" t="s">
        <v>162</v>
      </c>
      <c r="P36" s="10" t="s">
        <v>162</v>
      </c>
      <c r="Q36" s="10" t="s">
        <v>41</v>
      </c>
      <c r="R36" s="10" t="s">
        <v>68</v>
      </c>
      <c r="S36" s="10" t="s">
        <v>209</v>
      </c>
      <c r="T36" s="10" t="s">
        <v>210</v>
      </c>
      <c r="U36" s="10" t="s">
        <v>56</v>
      </c>
      <c r="V36" s="16">
        <v>2</v>
      </c>
      <c r="W36" s="13">
        <f t="shared" si="0"/>
        <v>1.9992</v>
      </c>
      <c r="X36" s="14">
        <f>W36/MAX($W$4:$W$36)*100</f>
        <v>48.6352357320099</v>
      </c>
      <c r="Y36" s="12">
        <v>0</v>
      </c>
      <c r="Z36" s="18">
        <f t="shared" si="1"/>
        <v>48.6352357320099</v>
      </c>
      <c r="AA36" s="12">
        <f>_xlfn.RANK.EQ(Z36,$Z$4:$Z$36)</f>
        <v>33</v>
      </c>
      <c r="AB36" s="19">
        <v>77.8</v>
      </c>
      <c r="AC36" s="19">
        <v>77</v>
      </c>
      <c r="AD36" s="19">
        <v>77.54</v>
      </c>
      <c r="AE36" s="14">
        <f t="shared" si="2"/>
        <v>60.1551414392059</v>
      </c>
      <c r="AF36" s="12">
        <f>_xlfn.RANK.EQ(AE36,$AE$4:$AE$36)</f>
        <v>33</v>
      </c>
      <c r="AG36" s="16"/>
      <c r="AH36" s="16"/>
      <c r="AI36" s="16"/>
      <c r="AJ36" s="16"/>
    </row>
    <row r="37" s="2" customFormat="1" ht="24" customHeight="1" spans="1:36">
      <c r="A37"/>
      <c r="B37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/>
      <c r="W37"/>
      <c r="X37" s="4"/>
      <c r="Y37"/>
      <c r="Z37"/>
      <c r="AA37"/>
      <c r="AB37"/>
      <c r="AC37"/>
      <c r="AD37"/>
      <c r="AE37" s="4"/>
      <c r="AF37"/>
      <c r="AG37"/>
      <c r="AH37"/>
      <c r="AI37"/>
      <c r="AJ37"/>
    </row>
    <row r="38" s="2" customFormat="1" ht="24" customHeight="1" spans="1:36">
      <c r="A38"/>
      <c r="B38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/>
      <c r="W38"/>
      <c r="X38" s="4"/>
      <c r="Y38"/>
      <c r="Z38"/>
      <c r="AA38"/>
      <c r="AB38"/>
      <c r="AC38"/>
      <c r="AD38"/>
      <c r="AE38" s="4"/>
      <c r="AF38"/>
      <c r="AG38"/>
      <c r="AH38"/>
      <c r="AI38"/>
      <c r="AJ38"/>
    </row>
    <row r="39" s="2" customFormat="1" ht="24" customHeight="1" spans="1:36">
      <c r="A39"/>
      <c r="B39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/>
      <c r="W39"/>
      <c r="X39" s="4"/>
      <c r="Y39"/>
      <c r="Z39"/>
      <c r="AA39"/>
      <c r="AB39"/>
      <c r="AC39"/>
      <c r="AD39"/>
      <c r="AE39" s="4"/>
      <c r="AF39"/>
      <c r="AG39"/>
      <c r="AH39"/>
      <c r="AI39"/>
      <c r="AJ39"/>
    </row>
    <row r="40" s="2" customFormat="1" ht="24" customHeight="1" spans="1:36">
      <c r="A40"/>
      <c r="B40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/>
      <c r="W40"/>
      <c r="X40" s="4"/>
      <c r="Y40"/>
      <c r="Z40"/>
      <c r="AA40"/>
      <c r="AB40"/>
      <c r="AC40"/>
      <c r="AD40"/>
      <c r="AE40" s="4"/>
      <c r="AF40"/>
      <c r="AG40"/>
      <c r="AH40"/>
      <c r="AI40"/>
      <c r="AJ40"/>
    </row>
    <row r="41" s="2" customFormat="1" ht="24" customHeight="1" spans="1:36">
      <c r="A41"/>
      <c r="B41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/>
      <c r="W41"/>
      <c r="X41" s="4"/>
      <c r="Y41"/>
      <c r="Z41"/>
      <c r="AA41"/>
      <c r="AB41"/>
      <c r="AC41"/>
      <c r="AD41"/>
      <c r="AE41" s="4"/>
      <c r="AF41"/>
      <c r="AG41"/>
      <c r="AH41"/>
      <c r="AI41"/>
      <c r="AJ41"/>
    </row>
    <row r="42" s="2" customFormat="1" ht="24" customHeight="1" spans="1:36">
      <c r="A42"/>
      <c r="B4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/>
      <c r="W42"/>
      <c r="X42" s="4"/>
      <c r="Y42"/>
      <c r="Z42"/>
      <c r="AA42"/>
      <c r="AB42"/>
      <c r="AC42"/>
      <c r="AD42"/>
      <c r="AE42" s="4"/>
      <c r="AF42"/>
      <c r="AG42"/>
      <c r="AH42"/>
      <c r="AI42"/>
      <c r="AJ42"/>
    </row>
    <row r="43" s="2" customFormat="1" ht="24" customHeight="1" spans="1:36">
      <c r="A43"/>
      <c r="B4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/>
      <c r="W43"/>
      <c r="X43" s="4"/>
      <c r="Y43"/>
      <c r="Z43"/>
      <c r="AA43"/>
      <c r="AB43"/>
      <c r="AC43"/>
      <c r="AD43"/>
      <c r="AE43" s="4"/>
      <c r="AF43"/>
      <c r="AG43"/>
      <c r="AH43"/>
      <c r="AI43"/>
      <c r="AJ43"/>
    </row>
    <row r="44" s="2" customFormat="1" ht="24" customHeight="1" spans="1:36">
      <c r="A44"/>
      <c r="B44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/>
      <c r="W44"/>
      <c r="X44" s="4"/>
      <c r="Y44"/>
      <c r="Z44"/>
      <c r="AA44"/>
      <c r="AB44"/>
      <c r="AC44"/>
      <c r="AD44"/>
      <c r="AE44" s="4"/>
      <c r="AF44"/>
      <c r="AG44"/>
      <c r="AH44"/>
      <c r="AI44"/>
      <c r="AJ44"/>
    </row>
  </sheetData>
  <autoFilter ref="AF1:AF45">
    <sortState ref="AF1:AF45">
      <sortCondition ref="AF1:AF45"/>
    </sortState>
    <extLst/>
  </autoFilter>
  <sortState ref="A4:AJ36">
    <sortCondition ref="AF4:AF36"/>
  </sortState>
  <mergeCells count="1">
    <mergeCell ref="A1:AJ2"/>
  </mergeCells>
  <printOptions horizontalCentered="1" verticalCentered="1"/>
  <pageMargins left="0.196527777777778" right="0.196527777777778" top="0.747916666666667" bottom="0.747916666666667" header="1.02361111111111" footer="0.786805555555556"/>
  <pageSetup paperSize="9" scale="44" orientation="landscape" useFirstPageNumber="1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Hazama Kuro</dc:creator>
  <cp:lastModifiedBy>AX</cp:lastModifiedBy>
  <cp:revision>5</cp:revision>
  <dcterms:created xsi:type="dcterms:W3CDTF">2021-10-18T14:36:00Z</dcterms:created>
  <dcterms:modified xsi:type="dcterms:W3CDTF">2022-10-24T01:50:18Z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EECEAD3322EE49A0A7EB9655363C0CA4</vt:lpwstr>
  </property>
  <property fmtid="{D5CDD505-2E9C-101B-9397-08002B2CF9AE}" pid="3" name="KSOProductBuildVer">
    <vt:lpwstr>2052-11.1.0.12598</vt:lpwstr>
  </property>
</Properties>
</file>